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827"/>
  <workbookPr filterPrivacy="1" autoCompressPictures="0" defaultThemeVersion="124226"/>
  <xr:revisionPtr revIDLastSave="0" documentId="13_ncr:1_{3D479A5C-8E92-4A5C-9372-121470F7DD80}" xr6:coauthVersionLast="37" xr6:coauthVersionMax="37" xr10:uidLastSave="{00000000-0000-0000-0000-000000000000}"/>
  <bookViews>
    <workbookView xWindow="0" yWindow="0" windowWidth="14640" windowHeight="11700" firstSheet="1" activeTab="4" xr2:uid="{00000000-000D-0000-FFFF-FFFF00000000}"/>
  </bookViews>
  <sheets>
    <sheet name="Инфекционная заболеваемость" sheetId="1" state="hidden" r:id="rId1"/>
    <sheet name="Инф служба " sheetId="4" r:id="rId2"/>
    <sheet name="Стац помощь" sheetId="5" r:id="rId3"/>
    <sheet name="Амбулат помощь" sheetId="7" r:id="rId4"/>
    <sheet name="Вирусные гепатиты" sheetId="8" r:id="rId5"/>
    <sheet name="Лист1" sheetId="12" r:id="rId6"/>
  </sheets>
  <calcPr calcId="179021"/>
</workbook>
</file>

<file path=xl/calcChain.xml><?xml version="1.0" encoding="utf-8"?>
<calcChain xmlns="http://schemas.openxmlformats.org/spreadsheetml/2006/main">
  <c r="F82" i="1" l="1"/>
  <c r="F177" i="1"/>
  <c r="D42" i="5"/>
  <c r="C42" i="5"/>
  <c r="F125" i="1"/>
  <c r="F126" i="1"/>
  <c r="F127" i="1"/>
  <c r="F128" i="1"/>
  <c r="F129" i="1"/>
  <c r="F130" i="1"/>
  <c r="F131" i="1"/>
  <c r="F132" i="1"/>
  <c r="F133" i="1"/>
  <c r="F134" i="1"/>
  <c r="F135" i="1"/>
  <c r="F136" i="1"/>
  <c r="F137" i="1"/>
  <c r="F138" i="1"/>
  <c r="F139" i="1"/>
  <c r="F140" i="1"/>
  <c r="F141" i="1"/>
  <c r="F142" i="1"/>
  <c r="F143" i="1"/>
  <c r="F144" i="1"/>
  <c r="F145" i="1"/>
  <c r="F146" i="1"/>
  <c r="F147" i="1"/>
  <c r="F148" i="1"/>
  <c r="F149" i="1"/>
  <c r="F150" i="1"/>
  <c r="F151" i="1"/>
  <c r="F152" i="1"/>
  <c r="F153" i="1"/>
  <c r="F154" i="1"/>
  <c r="F155" i="1"/>
  <c r="F156" i="1"/>
  <c r="F157" i="1"/>
  <c r="F158" i="1"/>
  <c r="F159" i="1"/>
  <c r="F160" i="1"/>
  <c r="F161" i="1"/>
  <c r="F162" i="1"/>
  <c r="F163" i="1"/>
  <c r="F164" i="1"/>
  <c r="F165" i="1"/>
  <c r="F166" i="1"/>
  <c r="F167" i="1"/>
  <c r="F168" i="1"/>
  <c r="F169" i="1"/>
  <c r="F170" i="1"/>
  <c r="F171" i="1"/>
  <c r="F172" i="1"/>
  <c r="F173" i="1"/>
  <c r="F174" i="1"/>
  <c r="F175" i="1"/>
  <c r="F176" i="1"/>
  <c r="F178" i="1"/>
  <c r="F179" i="1"/>
  <c r="F180" i="1"/>
  <c r="F181" i="1"/>
  <c r="F182" i="1"/>
  <c r="F183" i="1"/>
  <c r="F184" i="1"/>
  <c r="F185" i="1"/>
  <c r="F186" i="1"/>
  <c r="F187" i="1"/>
  <c r="F188" i="1"/>
  <c r="F189" i="1"/>
  <c r="F190" i="1"/>
  <c r="F191" i="1"/>
  <c r="F192" i="1"/>
  <c r="F193" i="1"/>
  <c r="F194" i="1"/>
  <c r="F195" i="1"/>
  <c r="F196" i="1"/>
  <c r="F197" i="1"/>
  <c r="F198" i="1"/>
  <c r="F199" i="1"/>
  <c r="F200" i="1"/>
  <c r="F201" i="1"/>
  <c r="F202" i="1"/>
  <c r="F203" i="1"/>
  <c r="F204" i="1"/>
  <c r="F205" i="1"/>
  <c r="F206" i="1"/>
  <c r="F208" i="1"/>
  <c r="F209" i="1"/>
  <c r="F210" i="1"/>
  <c r="F211" i="1"/>
  <c r="F212" i="1"/>
  <c r="F213" i="1"/>
  <c r="F214" i="1"/>
  <c r="F215" i="1"/>
  <c r="F216" i="1"/>
  <c r="F217" i="1"/>
  <c r="F218" i="1"/>
  <c r="F219" i="1"/>
  <c r="F220" i="1"/>
  <c r="F221" i="1"/>
  <c r="F222" i="1"/>
  <c r="F223" i="1"/>
  <c r="F224" i="1"/>
  <c r="F225" i="1"/>
  <c r="F226" i="1"/>
  <c r="F227" i="1"/>
  <c r="F228" i="1"/>
  <c r="F229" i="1"/>
  <c r="F230" i="1"/>
  <c r="F231" i="1"/>
  <c r="F232" i="1"/>
  <c r="F233" i="1"/>
  <c r="F234" i="1"/>
  <c r="F235" i="1"/>
  <c r="F236" i="1"/>
  <c r="F237" i="1"/>
  <c r="F238" i="1"/>
  <c r="F239" i="1"/>
  <c r="F240" i="1"/>
  <c r="F241" i="1"/>
  <c r="F242" i="1"/>
  <c r="F243" i="1"/>
  <c r="F244" i="1"/>
  <c r="F245" i="1"/>
  <c r="F246" i="1"/>
  <c r="F247" i="1"/>
  <c r="F248" i="1"/>
  <c r="F249" i="1"/>
  <c r="F250" i="1"/>
  <c r="F251" i="1"/>
  <c r="F252" i="1"/>
  <c r="F253" i="1"/>
  <c r="F254" i="1"/>
  <c r="F255" i="1"/>
  <c r="F256" i="1"/>
  <c r="F257" i="1"/>
  <c r="F258" i="1"/>
  <c r="F259" i="1"/>
  <c r="F260" i="1"/>
  <c r="F261" i="1"/>
  <c r="F262" i="1"/>
  <c r="F263" i="1"/>
  <c r="F264" i="1"/>
  <c r="F265" i="1"/>
  <c r="F266" i="1"/>
  <c r="F267" i="1"/>
  <c r="F268" i="1"/>
  <c r="F269" i="1"/>
  <c r="F270" i="1"/>
  <c r="F271" i="1"/>
  <c r="F272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122" i="1"/>
  <c r="F123" i="1"/>
  <c r="F124" i="1"/>
  <c r="F4" i="1"/>
  <c r="D45" i="5" l="1"/>
  <c r="C45" i="5"/>
  <c r="D48" i="5" l="1"/>
  <c r="C48" i="5"/>
  <c r="D38" i="5"/>
  <c r="D14" i="5"/>
  <c r="C38" i="5"/>
  <c r="D41" i="5"/>
  <c r="D5" i="4"/>
  <c r="C41" i="5"/>
  <c r="C5" i="4"/>
  <c r="C3" i="5"/>
  <c r="D3" i="5"/>
  <c r="D34" i="5"/>
  <c r="D33" i="5"/>
  <c r="D26" i="5"/>
  <c r="D10" i="5"/>
  <c r="D31" i="5"/>
  <c r="C26" i="5"/>
  <c r="D23" i="5"/>
  <c r="C23" i="5"/>
  <c r="D20" i="5"/>
  <c r="C20" i="5"/>
  <c r="D17" i="5"/>
  <c r="C17" i="5"/>
  <c r="C14" i="5"/>
  <c r="D30" i="5"/>
  <c r="C31" i="5"/>
  <c r="C30" i="5"/>
  <c r="C34" i="5"/>
  <c r="C33" i="5"/>
  <c r="C10" i="5"/>
  <c r="D47" i="5"/>
  <c r="C47" i="5"/>
  <c r="D44" i="5"/>
  <c r="C44" i="5"/>
  <c r="D24" i="4"/>
  <c r="C24" i="4"/>
  <c r="D20" i="4"/>
  <c r="C20" i="4"/>
  <c r="D16" i="4"/>
  <c r="C16" i="4"/>
  <c r="D13" i="4"/>
  <c r="C13" i="4"/>
  <c r="D12" i="4"/>
  <c r="C12" i="4"/>
  <c r="D8" i="4"/>
  <c r="C8" i="4"/>
  <c r="C46" i="5" l="1"/>
  <c r="C36" i="5"/>
  <c r="C37" i="5"/>
  <c r="C40" i="5"/>
  <c r="D40" i="5"/>
  <c r="D37" i="5"/>
  <c r="C43" i="5"/>
  <c r="C11" i="4"/>
  <c r="C39" i="5"/>
  <c r="D39" i="5"/>
  <c r="D11" i="4"/>
  <c r="D32" i="5"/>
  <c r="D46" i="5"/>
  <c r="D36" i="5"/>
  <c r="C32" i="5"/>
  <c r="D29" i="5"/>
  <c r="D35" i="5" s="1"/>
  <c r="D43" i="5"/>
  <c r="C29" i="5"/>
  <c r="C35" i="5" l="1"/>
</calcChain>
</file>

<file path=xl/sharedStrings.xml><?xml version="1.0" encoding="utf-8"?>
<sst xmlns="http://schemas.openxmlformats.org/spreadsheetml/2006/main" count="473" uniqueCount="436">
  <si>
    <t>Тяжелый острый респираторный синдром (ТОРС)</t>
  </si>
  <si>
    <t>Чума</t>
  </si>
  <si>
    <t>Болезнь, вызванная вирусом иммунодефицита человека (ВИЧ)</t>
  </si>
  <si>
    <t>Трихофития</t>
  </si>
  <si>
    <t>Микроспория</t>
  </si>
  <si>
    <t>Чесотка</t>
  </si>
  <si>
    <t>Пневмония (внебольничная)</t>
  </si>
  <si>
    <t>Брюшной тиф</t>
  </si>
  <si>
    <t>Носительство возбудителей других сальмонеллезных инфекций</t>
  </si>
  <si>
    <t>Пищевые токсикоинфекции неустановленной этиологии</t>
  </si>
  <si>
    <t xml:space="preserve">Дифтерия     </t>
  </si>
  <si>
    <t>Коклюш</t>
  </si>
  <si>
    <t>Коклюш, вызванный Bordetella parapertussis (паракоклюш)</t>
  </si>
  <si>
    <t>Ветряная оспа</t>
  </si>
  <si>
    <t>Корь</t>
  </si>
  <si>
    <t xml:space="preserve">Краснуха </t>
  </si>
  <si>
    <t>Паротит эпидемический</t>
  </si>
  <si>
    <t>Инфекционный мононуклеоз</t>
  </si>
  <si>
    <t>Возвратные лихорадки</t>
  </si>
  <si>
    <t>Туляремия</t>
  </si>
  <si>
    <t>Сибирская язва</t>
  </si>
  <si>
    <t>Сап и мелоидоз</t>
  </si>
  <si>
    <t>Стрептобациллез</t>
  </si>
  <si>
    <t>Эризипелоид</t>
  </si>
  <si>
    <t>Лептоспироз</t>
  </si>
  <si>
    <t>Бешенство</t>
  </si>
  <si>
    <t>Пастереллез</t>
  </si>
  <si>
    <t>Лихорадка от кошачьих царапин</t>
  </si>
  <si>
    <t>Листериоз</t>
  </si>
  <si>
    <t>Столбняк</t>
  </si>
  <si>
    <t>Поствакциональные осложнения**</t>
  </si>
  <si>
    <t>Цитомегаловирусная болезнь</t>
  </si>
  <si>
    <t>Педикулез</t>
  </si>
  <si>
    <t>Лепра (болезнь Гансена)</t>
  </si>
  <si>
    <t>Шигеллез (дизентерия клинически)</t>
  </si>
  <si>
    <t>Болезнь легионеров без пневмонии (лихорадка Понтиак)</t>
  </si>
  <si>
    <t>Бактерионосители возбудителей дизентерии (шигеллеза)</t>
  </si>
  <si>
    <t xml:space="preserve">Носительство др. возбудителей кишечных инфекций </t>
  </si>
  <si>
    <t>Острые кишечные инфекции, вызванные неустановленными возбудителями</t>
  </si>
  <si>
    <t>Бактерионосители токсигенных штаммов возбудителя дифтерии</t>
  </si>
  <si>
    <t>Легионеллез (болезнь легионеров)</t>
  </si>
  <si>
    <t>Бруцеллез, впервые выявленный</t>
  </si>
  <si>
    <r>
      <t>Гемофильная инфекция (Haemophilus influenzae),</t>
    </r>
    <r>
      <rPr>
        <b/>
        <sz val="12"/>
        <color rgb="FFFF0000"/>
        <rFont val="Times New Roman"/>
        <family val="1"/>
        <charset val="204"/>
      </rPr>
      <t xml:space="preserve"> </t>
    </r>
    <r>
      <rPr>
        <b/>
        <sz val="12"/>
        <color theme="1"/>
        <rFont val="Times New Roman"/>
        <family val="1"/>
        <charset val="204"/>
      </rPr>
      <t>в том числе:</t>
    </r>
  </si>
  <si>
    <t>Другие бактериальные менингиты</t>
  </si>
  <si>
    <t xml:space="preserve">Острый полиомиелит, в том числе: </t>
  </si>
  <si>
    <t>Лихорадка от укуса крыс</t>
  </si>
  <si>
    <t xml:space="preserve">Менингококковая инфекция, из них: </t>
  </si>
  <si>
    <t>Острые вялые параличи*</t>
  </si>
  <si>
    <t>Шигеллез (бактериальная дизентерия), в том числе бактериологически подтвержденная,</t>
  </si>
  <si>
    <t>Носительство возбудителей брюшного тифа, паратифов</t>
  </si>
  <si>
    <t>Паратифы</t>
  </si>
  <si>
    <t xml:space="preserve">                       паратиф неуточненный</t>
  </si>
  <si>
    <t>в том числе: бактерионосители холерного вибриона</t>
  </si>
  <si>
    <t>Холера</t>
  </si>
  <si>
    <t>Другие сальмонеллезные инфекции</t>
  </si>
  <si>
    <t>в том числе вызванные:        сальмонеллами группы В</t>
  </si>
  <si>
    <t xml:space="preserve">                                                 сальмонеллами группы Д</t>
  </si>
  <si>
    <r>
      <t xml:space="preserve">из них вызванные:   </t>
    </r>
    <r>
      <rPr>
        <b/>
        <sz val="12"/>
        <color theme="1"/>
        <rFont val="Times New Roman"/>
        <family val="1"/>
        <charset val="204"/>
      </rPr>
      <t>кишечными палочками</t>
    </r>
    <r>
      <rPr>
        <sz val="12"/>
        <color theme="1"/>
        <rFont val="Times New Roman"/>
        <family val="1"/>
        <charset val="204"/>
      </rPr>
      <t xml:space="preserve"> (эшерихиозы),</t>
    </r>
  </si>
  <si>
    <t>Другие ОКИ, вызванные установленными бактериальными и вирусными возбудителями</t>
  </si>
  <si>
    <t>в том числе:       энтеропатогенная инфекция, вызванная Escherichia coli</t>
  </si>
  <si>
    <t xml:space="preserve">                            энтеротоксигенная инфекция, вызванная Escherichia coli</t>
  </si>
  <si>
    <t xml:space="preserve">                            энтероинвазивная инфекция, вызванная Escherichia coli</t>
  </si>
  <si>
    <t xml:space="preserve">                            энтерогеморрагическая инфекция, вызванная Escherichia coli</t>
  </si>
  <si>
    <t xml:space="preserve">                            другие кишечные инфекции, вызванные Escherichia coli</t>
  </si>
  <si>
    <r>
      <t xml:space="preserve">                                  </t>
    </r>
    <r>
      <rPr>
        <b/>
        <sz val="12"/>
        <color theme="1"/>
        <rFont val="Times New Roman"/>
        <family val="1"/>
        <charset val="204"/>
      </rPr>
      <t>кампилобактериями</t>
    </r>
    <r>
      <rPr>
        <sz val="12"/>
        <color theme="1"/>
        <rFont val="Times New Roman"/>
        <family val="1"/>
        <charset val="204"/>
      </rPr>
      <t xml:space="preserve"> (энтерит, вызванный Campylobacter, кампилобактериоз)</t>
    </r>
  </si>
  <si>
    <r>
      <t xml:space="preserve">                                  </t>
    </r>
    <r>
      <rPr>
        <b/>
        <sz val="12"/>
        <color theme="1"/>
        <rFont val="Times New Roman"/>
        <family val="1"/>
        <charset val="204"/>
      </rPr>
      <t>иерсиниями энтероколитика</t>
    </r>
    <r>
      <rPr>
        <sz val="12"/>
        <color theme="1"/>
        <rFont val="Times New Roman"/>
        <family val="1"/>
        <charset val="204"/>
      </rPr>
      <t xml:space="preserve"> (энтерит, вызванный Yersinia enterocolitica, иерсиниоз)</t>
    </r>
  </si>
  <si>
    <r>
      <t xml:space="preserve">                                  </t>
    </r>
    <r>
      <rPr>
        <b/>
        <sz val="12"/>
        <color theme="1"/>
        <rFont val="Times New Roman"/>
        <family val="1"/>
        <charset val="204"/>
      </rPr>
      <t>клостридиями дефициле</t>
    </r>
    <r>
      <rPr>
        <sz val="12"/>
        <color theme="1"/>
        <rFont val="Times New Roman"/>
        <family val="1"/>
        <charset val="204"/>
      </rPr>
      <t xml:space="preserve"> (энтероколит, вызванный Clostridium difficile)</t>
    </r>
  </si>
  <si>
    <r>
      <t xml:space="preserve">                                  </t>
    </r>
    <r>
      <rPr>
        <b/>
        <sz val="12"/>
        <color theme="1"/>
        <rFont val="Times New Roman"/>
        <family val="1"/>
        <charset val="204"/>
      </rPr>
      <t>ротавирусами</t>
    </r>
    <r>
      <rPr>
        <sz val="12"/>
        <color theme="1"/>
        <rFont val="Times New Roman"/>
        <family val="1"/>
        <charset val="204"/>
      </rPr>
      <t xml:space="preserve"> (ротавирусный энтерит)</t>
    </r>
  </si>
  <si>
    <r>
      <t xml:space="preserve">                                  </t>
    </r>
    <r>
      <rPr>
        <b/>
        <sz val="12"/>
        <color theme="1"/>
        <rFont val="Times New Roman"/>
        <family val="1"/>
        <charset val="204"/>
      </rPr>
      <t xml:space="preserve">норовирусом Norwalk </t>
    </r>
    <r>
      <rPr>
        <sz val="12"/>
        <color theme="1"/>
        <rFont val="Times New Roman"/>
        <family val="1"/>
        <charset val="204"/>
      </rPr>
      <t>(острая гастроэнтеропатия, вызванная возбудителем Норволк)</t>
    </r>
  </si>
  <si>
    <r>
      <t xml:space="preserve">                                  </t>
    </r>
    <r>
      <rPr>
        <b/>
        <sz val="12"/>
        <color theme="1"/>
        <rFont val="Times New Roman"/>
        <family val="1"/>
        <charset val="204"/>
      </rPr>
      <t xml:space="preserve">аденовирусами </t>
    </r>
    <r>
      <rPr>
        <sz val="12"/>
        <color theme="1"/>
        <rFont val="Times New Roman"/>
        <family val="1"/>
        <charset val="204"/>
      </rPr>
      <t>(аденовирусный энтерит)</t>
    </r>
  </si>
  <si>
    <r>
      <t xml:space="preserve">                                  </t>
    </r>
    <r>
      <rPr>
        <b/>
        <sz val="12"/>
        <color theme="1"/>
        <rFont val="Times New Roman"/>
        <family val="1"/>
        <charset val="204"/>
      </rPr>
      <t>другие вирусные энтериты</t>
    </r>
  </si>
  <si>
    <t xml:space="preserve">Пищевые токсикоинфекции установленной этиологии </t>
  </si>
  <si>
    <t>Энтеровирусные инфекции</t>
  </si>
  <si>
    <t>в том числе:      энтеровирусный энцефалит, энцефаломиелит</t>
  </si>
  <si>
    <t xml:space="preserve">                           энтеровирусный менингит</t>
  </si>
  <si>
    <t xml:space="preserve">                           энтеровирусная экзантематозная лихорадка</t>
  </si>
  <si>
    <t xml:space="preserve">                           энтеровирусный везикулярный стоматит с экзантемой</t>
  </si>
  <si>
    <t xml:space="preserve">                           энтеровирусный везикулярный фарингит,  герпетическая ангина</t>
  </si>
  <si>
    <t xml:space="preserve">                           энтеровирусный лимфонодулярный фарингит</t>
  </si>
  <si>
    <t xml:space="preserve">                           острый эпидемический геморрагический конъюнктивит (энтеровирусный)</t>
  </si>
  <si>
    <t xml:space="preserve">                           энтеровирусная инфекция неуточнённая</t>
  </si>
  <si>
    <t xml:space="preserve">                           острый бронхит, вызванный вирусом Коксаки</t>
  </si>
  <si>
    <t xml:space="preserve">                           острый бронхит, вызванный эховирусом</t>
  </si>
  <si>
    <t xml:space="preserve">                           инфекционный миокардит, вызванный   энтеровирусами</t>
  </si>
  <si>
    <t>Острые вирусные гепатиты</t>
  </si>
  <si>
    <t>Носительство HBsAg</t>
  </si>
  <si>
    <t xml:space="preserve"> Хронические вирусные гепатиты (впервые установленные)</t>
  </si>
  <si>
    <t>Стрептококковая инфекция (впервые выявленная)</t>
  </si>
  <si>
    <t>Носительство Bordetella parapertussis</t>
  </si>
  <si>
    <t>Носительство Bordetella pertussis</t>
  </si>
  <si>
    <t>Воспалительная и токсическая невропатия (полинейропатии):</t>
  </si>
  <si>
    <t xml:space="preserve"> в том числе:     острый гепатит A</t>
  </si>
  <si>
    <t xml:space="preserve">                           острый  гепатит  B с дельта-агентом</t>
  </si>
  <si>
    <t xml:space="preserve">                           острый гепатит B без дельта агента</t>
  </si>
  <si>
    <t xml:space="preserve">                           острый гепатит C</t>
  </si>
  <si>
    <t xml:space="preserve">                           острый гепатит Е</t>
  </si>
  <si>
    <t xml:space="preserve"> в том числе:     синдром Гийена-Барре</t>
  </si>
  <si>
    <t xml:space="preserve">в том числе:       бактериальное пищевое отравление неуточненное </t>
  </si>
  <si>
    <t xml:space="preserve">                            бактериальная кишечная инфекция неуточненая</t>
  </si>
  <si>
    <t xml:space="preserve">                            вирусная кишечная инфекция неуточненная</t>
  </si>
  <si>
    <t>в том числе:        стафилококковое пищевое отравление</t>
  </si>
  <si>
    <t xml:space="preserve">                             ботулизм</t>
  </si>
  <si>
    <t xml:space="preserve">                             пищевое отравление, вызванное Clostridium perfringens (Clostridium welchii)</t>
  </si>
  <si>
    <t xml:space="preserve">                             пищевое отравление, вызванное Vibrio parahaemolyticus</t>
  </si>
  <si>
    <t xml:space="preserve">                             пищевое отравление, вызванное Bacillus cereus</t>
  </si>
  <si>
    <t xml:space="preserve">                             другие уточненные бактериальные пищевые отравления</t>
  </si>
  <si>
    <t>в том числе:      хронический гепатит В с дельта-агентом</t>
  </si>
  <si>
    <t xml:space="preserve">                           хронический гепатит В с дельта-агентом с исходом в цирроз</t>
  </si>
  <si>
    <t xml:space="preserve">                           хронический гепатит В без дельта-агента</t>
  </si>
  <si>
    <t xml:space="preserve">                           хронический гепатит В без дельта-агента с исходом в цирроз</t>
  </si>
  <si>
    <t xml:space="preserve">                           хронический гепатит С (стадия фиброза 0-3)</t>
  </si>
  <si>
    <t xml:space="preserve">                           хронический гепатит С с исходом в цирроз (стадия фиброза 4)</t>
  </si>
  <si>
    <t xml:space="preserve">                           гепатоцеллюлярный рак на фоне ХГВ+D с исходом в цирроз</t>
  </si>
  <si>
    <t xml:space="preserve">                           гепатоцеллюлярный рак на фоне ХГВ с исходом в цирроз</t>
  </si>
  <si>
    <t xml:space="preserve">                           гепатоцеллюлярный рак на фоне ХГС с исходом в цирроз</t>
  </si>
  <si>
    <t>в том числе:      скарлатина</t>
  </si>
  <si>
    <t xml:space="preserve">                           стрептококковая септицемия</t>
  </si>
  <si>
    <t>в том числе:       менингококковый менингит</t>
  </si>
  <si>
    <t xml:space="preserve">                            генерализованные формы</t>
  </si>
  <si>
    <t xml:space="preserve">                            менингококковая болезнь</t>
  </si>
  <si>
    <t xml:space="preserve">                            носительство N. meningitidis</t>
  </si>
  <si>
    <t xml:space="preserve">                            септицемия, вызванная Haemophilus influenzae</t>
  </si>
  <si>
    <t xml:space="preserve">                            менингит, вызванный Haemophilus influenzae</t>
  </si>
  <si>
    <t xml:space="preserve">                            пневмония, вызванная Haemophilus influenzae</t>
  </si>
  <si>
    <t xml:space="preserve">                            острый бронхит, вызванный Haemophilus influenzae</t>
  </si>
  <si>
    <t xml:space="preserve">                            наружный отит, вызванный Haemophilus influenzae</t>
  </si>
  <si>
    <t xml:space="preserve">                            целлюлит наружного уха, вызванный Haemophilus influenzae</t>
  </si>
  <si>
    <t>Вирусные лихорадки, передаваемые членистоногими и вирусные геморрагические лихорадки</t>
  </si>
  <si>
    <t>в том числе:       геморрагическая лихорадка с почечным синдромом</t>
  </si>
  <si>
    <t xml:space="preserve">                            крымская геморрагическая лихорадка (вызванная вирусом Конго)</t>
  </si>
  <si>
    <t xml:space="preserve">                            омская геморрагическая лихорадка</t>
  </si>
  <si>
    <t xml:space="preserve">                            болезнь, вызванная вирусом Марбург</t>
  </si>
  <si>
    <t xml:space="preserve">                            болезнь, вызванная вирусом Эбола</t>
  </si>
  <si>
    <t xml:space="preserve">                            другие комариные вирусные лихорадки, в том числе: </t>
  </si>
  <si>
    <t xml:space="preserve">                            геморрагическая лихорадка Чикунгунья</t>
  </si>
  <si>
    <t xml:space="preserve">                            лихорадка Западного Нила</t>
  </si>
  <si>
    <t xml:space="preserve">                            лихорадка Рифт-Валли (долины Рифт)</t>
  </si>
  <si>
    <t xml:space="preserve">                            лихорадка денге</t>
  </si>
  <si>
    <t>в том числе:       геморрагическая</t>
  </si>
  <si>
    <t>в том числе:       лихорадка Ласса</t>
  </si>
  <si>
    <t xml:space="preserve">                            аренавирусная геморрагическая лихорадка</t>
  </si>
  <si>
    <t xml:space="preserve">                            вирусная геморрагическая лихорадка неуточнённая</t>
  </si>
  <si>
    <t xml:space="preserve">                            другие вирусные лихорадки, передаваемые членистоногими</t>
  </si>
  <si>
    <t>Вирусные энцефалиты</t>
  </si>
  <si>
    <t>в том числе:       японский энцефалит</t>
  </si>
  <si>
    <t xml:space="preserve">                            другие комариные вирусные энцефалиты</t>
  </si>
  <si>
    <t xml:space="preserve">                            другие вирусные энцефалиты</t>
  </si>
  <si>
    <t xml:space="preserve">                            клещевой вирусный   энцефалит</t>
  </si>
  <si>
    <t xml:space="preserve">                            вирусный энцефалит неуточненный</t>
  </si>
  <si>
    <t>в том числе:      болезнь Крейтцфельдта-Якоба</t>
  </si>
  <si>
    <t xml:space="preserve">                           подострый склерозирующий панэнцефалит</t>
  </si>
  <si>
    <t xml:space="preserve">                           куру</t>
  </si>
  <si>
    <t xml:space="preserve">                           другие медленные вирусные инфекции центральной нервной системы</t>
  </si>
  <si>
    <t>Медленные вирусные инфекции центральной нервной системы</t>
  </si>
  <si>
    <r>
      <rPr>
        <b/>
        <sz val="12"/>
        <rFont val="Times New Roman"/>
        <family val="1"/>
        <charset val="204"/>
      </rPr>
      <t>Псевдотуберкулез</t>
    </r>
    <r>
      <rPr>
        <sz val="12"/>
        <rFont val="Times New Roman"/>
        <family val="1"/>
        <charset val="204"/>
      </rPr>
      <t xml:space="preserve"> </t>
    </r>
  </si>
  <si>
    <t>Укусы, ослюнения, оцарапывания животными</t>
  </si>
  <si>
    <t xml:space="preserve">                         рецидивный тиф (болезнь Брилла-Циннссера)</t>
  </si>
  <si>
    <t xml:space="preserve">                         сибирский клещевой тиф (пятнистая лихорадка, вызываемая Rickettsia siberica)</t>
  </si>
  <si>
    <t>в том числе:    эпидемический сыпной тиф (вшивый тиф, вызываемый Rickettsis prowazekii)</t>
  </si>
  <si>
    <t xml:space="preserve">                         лихорадка Ку</t>
  </si>
  <si>
    <t xml:space="preserve">                         моноцитарный эрлихиоз человека </t>
  </si>
  <si>
    <t xml:space="preserve">                         гранулоцитарный анаплазмоз человека</t>
  </si>
  <si>
    <t xml:space="preserve">                         астраханская пятнистая лихорадка</t>
  </si>
  <si>
    <t xml:space="preserve">                         другие пятнистые клещевые риккетсиозные лихорадки</t>
  </si>
  <si>
    <t xml:space="preserve">                         другие риккетсиозы</t>
  </si>
  <si>
    <t>Риккетсиозы</t>
  </si>
  <si>
    <r>
      <rPr>
        <sz val="12"/>
        <rFont val="Times New Roman"/>
        <family val="1"/>
        <charset val="204"/>
      </rPr>
      <t>из них:</t>
    </r>
    <r>
      <rPr>
        <b/>
        <sz val="12"/>
        <rFont val="Times New Roman"/>
        <family val="1"/>
        <charset val="204"/>
      </rPr>
      <t xml:space="preserve">             </t>
    </r>
    <r>
      <rPr>
        <sz val="12"/>
        <rFont val="Times New Roman"/>
        <family val="1"/>
        <charset val="204"/>
      </rPr>
      <t>дикими животными</t>
    </r>
  </si>
  <si>
    <t>Туберкулез (впервые выявленный) активные формы</t>
  </si>
  <si>
    <r>
      <rPr>
        <sz val="12"/>
        <rFont val="Times New Roman"/>
        <family val="1"/>
        <charset val="204"/>
      </rPr>
      <t>в том числе:</t>
    </r>
    <r>
      <rPr>
        <b/>
        <sz val="12"/>
        <rFont val="Times New Roman"/>
        <family val="1"/>
        <charset val="204"/>
      </rPr>
      <t xml:space="preserve"> туберкулез органов дыхания</t>
    </r>
  </si>
  <si>
    <t>Сифилис (впервые выявленный) все формы</t>
  </si>
  <si>
    <t>Бессимптомный инфекционный статус, вызванный ВИЧ</t>
  </si>
  <si>
    <t>Гонококковая инфекция (острая и хроническая)</t>
  </si>
  <si>
    <t xml:space="preserve">                      туберкулез нервной системы</t>
  </si>
  <si>
    <t xml:space="preserve">                      туберкулез других органов</t>
  </si>
  <si>
    <t xml:space="preserve">                      милиарный туберкулез</t>
  </si>
  <si>
    <t>из них:          туберкулез органов дыхания, подтвержденный бактериологически и гистологически</t>
  </si>
  <si>
    <t>Острые инфекции верхних дыхательных путей множественной или неуточненной локализации</t>
  </si>
  <si>
    <t>Грипп</t>
  </si>
  <si>
    <r>
      <rPr>
        <sz val="12"/>
        <rFont val="Times New Roman"/>
        <family val="1"/>
        <charset val="204"/>
      </rPr>
      <t>в том числе</t>
    </r>
    <r>
      <rPr>
        <b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вызванный:                     идентифицированным вирусом</t>
    </r>
  </si>
  <si>
    <r>
      <t xml:space="preserve">                                                              </t>
    </r>
    <r>
      <rPr>
        <sz val="12"/>
        <rFont val="Times New Roman"/>
        <family val="1"/>
        <charset val="204"/>
      </rPr>
      <t>неидентифицированым вирусом</t>
    </r>
  </si>
  <si>
    <t xml:space="preserve">                                                              новым подтипом вируса</t>
  </si>
  <si>
    <t xml:space="preserve">                            бактериальная</t>
  </si>
  <si>
    <t xml:space="preserve">в том числе:       вирусная </t>
  </si>
  <si>
    <t>из них:                вызванная пневмококками</t>
  </si>
  <si>
    <t xml:space="preserve">                                                 сальмонеллами группы С</t>
  </si>
  <si>
    <t>в том числе вызванный:     Shigella dysenteriae (Григорьева-Шига, Штуцера-Шмитца, Лардж-Сакса)</t>
  </si>
  <si>
    <t xml:space="preserve">                                              Shigella flexneri (Флекснер)</t>
  </si>
  <si>
    <t xml:space="preserve">                                              Shigella boydii (Бойди)</t>
  </si>
  <si>
    <t xml:space="preserve">                                              Shigella sonnei (Зонне)</t>
  </si>
  <si>
    <t xml:space="preserve">                                              другой шигеллез</t>
  </si>
  <si>
    <t>в  том числе:      острый паралитический полиомиелит, вызванный диким завезенным вирусом</t>
  </si>
  <si>
    <t xml:space="preserve">                            острый паралитический полиомиелит, вызванный диким природным вирусом</t>
  </si>
  <si>
    <t xml:space="preserve">                            острый паралитический полиомиелит, ассоциированный с вакциной</t>
  </si>
  <si>
    <t xml:space="preserve">                            острый паралитический полиомиелит другой и неуточненный</t>
  </si>
  <si>
    <t>Хламидийная лимфогранулема (венерическая) и другие  хламидийные болезни, передающиеся половым путем</t>
  </si>
  <si>
    <t>Аногенитальная герпетическая вирусная инфекция</t>
  </si>
  <si>
    <t xml:space="preserve">                             паразитоносительство возбудителей малярии</t>
  </si>
  <si>
    <t xml:space="preserve">                             plasmodium falciparum</t>
  </si>
  <si>
    <t xml:space="preserve">                             plasmodium vivax</t>
  </si>
  <si>
    <t xml:space="preserve">                             plasmodium malariae</t>
  </si>
  <si>
    <t xml:space="preserve">                             plasmodium ovale</t>
  </si>
  <si>
    <t xml:space="preserve">Внутриутробные инфекции новорожденных </t>
  </si>
  <si>
    <t xml:space="preserve">                             врожденная инфекция, вызванная вирусом простого герпеса</t>
  </si>
  <si>
    <t xml:space="preserve">                             врожденный вирусный гепатит</t>
  </si>
  <si>
    <t>в том числе:        синдром врожденной краснухи</t>
  </si>
  <si>
    <t xml:space="preserve">                             врожденная цитомегаловирусная инфекция</t>
  </si>
  <si>
    <t>в том числе:        врожденный туберкулез</t>
  </si>
  <si>
    <t xml:space="preserve">                             врожденный токсоплазмоз</t>
  </si>
  <si>
    <t xml:space="preserve">                             неонатальный (диссеминированный) листериоз</t>
  </si>
  <si>
    <t xml:space="preserve">                             врожденная малярия, вызванная Pl.falciparum</t>
  </si>
  <si>
    <t xml:space="preserve">                             другая врожденная малярия</t>
  </si>
  <si>
    <t xml:space="preserve">                         балантидиаз                                   </t>
  </si>
  <si>
    <t xml:space="preserve">                         лямблиоз  (с клиническими проявлениями)</t>
  </si>
  <si>
    <t xml:space="preserve">                         криптоспоридиоз</t>
  </si>
  <si>
    <t xml:space="preserve">                         изоспороз</t>
  </si>
  <si>
    <t xml:space="preserve">                         другие уточненные протозойные кишечные болезни  (кишечный трихомониаз, саркоцистоз, саркоспоридиоз)</t>
  </si>
  <si>
    <t xml:space="preserve">                        лейшманиоз</t>
  </si>
  <si>
    <t xml:space="preserve">                        африканский трипаносомоз</t>
  </si>
  <si>
    <t xml:space="preserve">                        болезнь Шагаса</t>
  </si>
  <si>
    <t xml:space="preserve">                        бабезиоз</t>
  </si>
  <si>
    <t xml:space="preserve">                        акантамебиаз</t>
  </si>
  <si>
    <t xml:space="preserve">                        спарганоз</t>
  </si>
  <si>
    <t xml:space="preserve">                        токсоплазмоз</t>
  </si>
  <si>
    <t xml:space="preserve">                        пневмоцистоз</t>
  </si>
  <si>
    <t xml:space="preserve">                        аскаридоз</t>
  </si>
  <si>
    <t xml:space="preserve">                        трихоцефалез</t>
  </si>
  <si>
    <t xml:space="preserve">                        трихинеллез</t>
  </si>
  <si>
    <t xml:space="preserve">                        токсокароз</t>
  </si>
  <si>
    <t xml:space="preserve">                        тениоз</t>
  </si>
  <si>
    <t xml:space="preserve">                        тениаринхоз</t>
  </si>
  <si>
    <t xml:space="preserve">                        цистицеркоз</t>
  </si>
  <si>
    <t xml:space="preserve">                        гименолепидоз</t>
  </si>
  <si>
    <t xml:space="preserve">                        дифиллоботриоз</t>
  </si>
  <si>
    <t xml:space="preserve">                        эхинококкоз</t>
  </si>
  <si>
    <t xml:space="preserve">                        множественный эхинококкоз (альвеококкоз)</t>
  </si>
  <si>
    <t xml:space="preserve">                        описторхоз</t>
  </si>
  <si>
    <t xml:space="preserve">                        шистосомоз</t>
  </si>
  <si>
    <t xml:space="preserve">                        церкариальный дерматит</t>
  </si>
  <si>
    <t xml:space="preserve">                        клонорхоз</t>
  </si>
  <si>
    <t xml:space="preserve">                        дикроцелиоз</t>
  </si>
  <si>
    <t xml:space="preserve">                        фасциолез</t>
  </si>
  <si>
    <t xml:space="preserve">                        парагонимоз</t>
  </si>
  <si>
    <t xml:space="preserve">                        фасциолопсидоз</t>
  </si>
  <si>
    <t xml:space="preserve">                        инвазии, вызванные другими двуустками</t>
  </si>
  <si>
    <t xml:space="preserve">                        дипилидиоз</t>
  </si>
  <si>
    <t xml:space="preserve">                        дракункулез</t>
  </si>
  <si>
    <t xml:space="preserve">                        онхоцеркоз</t>
  </si>
  <si>
    <t xml:space="preserve">                        филяриатоз</t>
  </si>
  <si>
    <t xml:space="preserve">                        лоаоз</t>
  </si>
  <si>
    <t xml:space="preserve">                        дирофиляриатоз</t>
  </si>
  <si>
    <t xml:space="preserve">                        анкилостомоз</t>
  </si>
  <si>
    <t xml:space="preserve">                        некатороз</t>
  </si>
  <si>
    <t xml:space="preserve">                        стронгилоидоз</t>
  </si>
  <si>
    <t xml:space="preserve">                        анизакидоз</t>
  </si>
  <si>
    <t xml:space="preserve">                        кишечный капилляриоз</t>
  </si>
  <si>
    <t xml:space="preserve">                        трихостронгилоидоз</t>
  </si>
  <si>
    <t xml:space="preserve">                        кишечный ангиостронгилоидоз</t>
  </si>
  <si>
    <t xml:space="preserve">                        ангиостронгилоидоз, вызванный Parastrongylus cantonensis</t>
  </si>
  <si>
    <t xml:space="preserve">                        другие гельминтозы</t>
  </si>
  <si>
    <t xml:space="preserve">                        энтеробиоз</t>
  </si>
  <si>
    <t xml:space="preserve">                         носители Entamoeba histolytica</t>
  </si>
  <si>
    <t xml:space="preserve">                         носители Lamblia intestinalis</t>
  </si>
  <si>
    <r>
      <rPr>
        <sz val="12"/>
        <color theme="1"/>
        <rFont val="Times New Roman"/>
        <family val="1"/>
        <charset val="204"/>
      </rPr>
      <t>в том числе:</t>
    </r>
    <r>
      <rPr>
        <b/>
        <sz val="12"/>
        <color theme="1"/>
        <rFont val="Times New Roman"/>
        <family val="1"/>
        <charset val="204"/>
      </rPr>
      <t xml:space="preserve">    амебиаз</t>
    </r>
  </si>
  <si>
    <t>Протозойные болезни и гельминтозы</t>
  </si>
  <si>
    <t>Инфекционная и паразитарная заболеваемость</t>
  </si>
  <si>
    <r>
      <rPr>
        <b/>
        <sz val="12"/>
        <color theme="1"/>
        <rFont val="Times New Roman"/>
        <family val="1"/>
        <charset val="204"/>
      </rPr>
      <t>Малярия, впервые выявленная,</t>
    </r>
    <r>
      <rPr>
        <sz val="12"/>
        <color theme="1"/>
        <rFont val="Times New Roman"/>
        <family val="1"/>
        <charset val="204"/>
      </rPr>
      <t xml:space="preserve"> в том числе вызванная:</t>
    </r>
  </si>
  <si>
    <r>
      <t xml:space="preserve">из них:                 </t>
    </r>
    <r>
      <rPr>
        <b/>
        <sz val="12"/>
        <color rgb="FF000000"/>
        <rFont val="Times New Roman"/>
        <family val="1"/>
        <charset val="204"/>
      </rPr>
      <t>врожденные вирусные инфекции,</t>
    </r>
  </si>
  <si>
    <r>
      <t xml:space="preserve">                             </t>
    </r>
    <r>
      <rPr>
        <b/>
        <sz val="12"/>
        <color rgb="FF000000"/>
        <rFont val="Times New Roman"/>
        <family val="1"/>
        <charset val="204"/>
      </rPr>
      <t>другие врожденные инфекционные и паразитарные болезни,</t>
    </r>
  </si>
  <si>
    <t>Орнитоз (инфекция, вызываемая Chlamydophila psittaci)</t>
  </si>
  <si>
    <t>Показатели</t>
  </si>
  <si>
    <t>Абс.</t>
  </si>
  <si>
    <t>На 100 тыс. населения</t>
  </si>
  <si>
    <t>высшая категория</t>
  </si>
  <si>
    <t>первая категория</t>
  </si>
  <si>
    <t>вторая категория</t>
  </si>
  <si>
    <t xml:space="preserve">Имеют категорию из них: </t>
  </si>
  <si>
    <t>*</t>
  </si>
  <si>
    <t>Обслуживаемое население:</t>
  </si>
  <si>
    <t>взрослые</t>
  </si>
  <si>
    <t>Количество случаев инфекционных заболеваний по данным отчетной формы №2</t>
  </si>
  <si>
    <t>Инфекционная заболеваемость на 100 тыс. населения</t>
  </si>
  <si>
    <t>среди взрослых</t>
  </si>
  <si>
    <t>среди детей</t>
  </si>
  <si>
    <t>Количество лицензированных инфекционных отделений</t>
  </si>
  <si>
    <t>смешанного назначения (для взрослых и детей)</t>
  </si>
  <si>
    <t>специализированных для взрослых</t>
  </si>
  <si>
    <t>специализированных для детей</t>
  </si>
  <si>
    <t>Количество лицензированных лабораторий в составе ЛПУ:</t>
  </si>
  <si>
    <t>Врачи-инфекционисты</t>
  </si>
  <si>
    <t>Количество врачей-инфекционистов, работающих в отделениях (физических лиц)</t>
  </si>
  <si>
    <t>Количество штатных должностей врачей-инфекционистов в отделениях</t>
  </si>
  <si>
    <t>Сведения о кабинетах инфекционных заболеваний (КИЗ)</t>
  </si>
  <si>
    <t>Количество врачей-инфекционистов, работающих в КИЗ (физических лиц)</t>
  </si>
  <si>
    <t>Количество штатных должностей врачей-инфекционистов в КИЗ</t>
  </si>
  <si>
    <t>Средний и младший медицинский персонал</t>
  </si>
  <si>
    <t>Количество среднего персонала, работающего в отделениях (физических лиц)</t>
  </si>
  <si>
    <t>Количество штатных должностей среднего персонала в отделениях</t>
  </si>
  <si>
    <t>Количество младшего персонала, работающего в отделениях (физических лиц)</t>
  </si>
  <si>
    <t>Количество штатных должностей младшего персонала в отделениях</t>
  </si>
  <si>
    <t>Количество среднего персонала, работающего в КИЗ (физических лиц)</t>
  </si>
  <si>
    <t>Количество штатных должностей среднего персонала в КИЗ</t>
  </si>
  <si>
    <t>Цифровые данные вносятся только в такие (бежевые) ячейки!!!</t>
  </si>
  <si>
    <t>Другие ячейки изменению не подлежат!</t>
  </si>
  <si>
    <t>Сведения об инфекционных отделениях (стационарах)</t>
  </si>
  <si>
    <t>Число коек на конец отчетного периода</t>
  </si>
  <si>
    <t>Поступило больных</t>
  </si>
  <si>
    <t>взрослых</t>
  </si>
  <si>
    <t>детей</t>
  </si>
  <si>
    <t>Выписано больных</t>
  </si>
  <si>
    <t>Умерло всего больных, госпитализированных в инфекционное отделение (стационар)</t>
  </si>
  <si>
    <t>всего взрослых</t>
  </si>
  <si>
    <t>всего детей</t>
  </si>
  <si>
    <t>от инфекционной патологии взрослых</t>
  </si>
  <si>
    <t>от инфекционной патологии детей</t>
  </si>
  <si>
    <t>Число койко/дней, проведенных больными в отделении (стационаре)</t>
  </si>
  <si>
    <t>взрослыми</t>
  </si>
  <si>
    <t>детьми</t>
  </si>
  <si>
    <t>Средняя длительность пребывания больного на койке (средний койко/день)</t>
  </si>
  <si>
    <t>Среднегодовая занятость больничной койки</t>
  </si>
  <si>
    <t>койки для взрослых (или смешанного назначения)</t>
  </si>
  <si>
    <t>специализированной детской</t>
  </si>
  <si>
    <t>Оборот койки</t>
  </si>
  <si>
    <t xml:space="preserve">Уровень госпитализации инфекционных больных </t>
  </si>
  <si>
    <t>взрослых на 1000 чел.</t>
  </si>
  <si>
    <t>детей на 1000 чел.</t>
  </si>
  <si>
    <t>Обеспеченность койками на 10 тыс.</t>
  </si>
  <si>
    <t>детских</t>
  </si>
  <si>
    <t>Летальность общая (%)</t>
  </si>
  <si>
    <t>Летальность от инфекционной патологии (%)</t>
  </si>
  <si>
    <t>Количество лицензированных инфекционных стационаров</t>
  </si>
  <si>
    <t xml:space="preserve">Количество клинических (госпитальных) эпидемиологов </t>
  </si>
  <si>
    <t xml:space="preserve">Количество штатных должностей клинических (госпитальных) эпидемиологов </t>
  </si>
  <si>
    <t>Сведения о работе стационарного звена (инфекционного отделения, стационара)</t>
  </si>
  <si>
    <t>из них дневной стационар</t>
  </si>
  <si>
    <t>Сведения о работе кабинета инфекционных заболеваний</t>
  </si>
  <si>
    <t>Вирусные гепатиты</t>
  </si>
  <si>
    <t>Данные вносятся только в такие (бежевые) ячейки!!!</t>
  </si>
  <si>
    <t>Материально-техническое состояние инфекционных отделений (стационаров)</t>
  </si>
  <si>
    <t>* необходимо обязательно указать название субъекта РФ, например, Республика Башкортостан</t>
  </si>
  <si>
    <t>Количество лицензированных кабинетов инфекционных заболеваний (КИЗ)</t>
  </si>
  <si>
    <t xml:space="preserve">  паратиф С</t>
  </si>
  <si>
    <t>Снижение -%</t>
  </si>
  <si>
    <t>Прирост +% или</t>
  </si>
  <si>
    <t>специализированных для взрослых (по ф. 30)</t>
  </si>
  <si>
    <t>специализированных для детей (по ф. 30)</t>
  </si>
  <si>
    <t>Смертность</t>
  </si>
  <si>
    <t>дети (0-17)</t>
  </si>
  <si>
    <t>у детей (0-17)</t>
  </si>
  <si>
    <t>у взрослых (с 18 лет)</t>
  </si>
  <si>
    <t>ПЦР-лаборатория</t>
  </si>
  <si>
    <t xml:space="preserve"> иммунологические (отделений по ф. 30, п.8)</t>
  </si>
  <si>
    <t>специализированные (инфекционные) детские</t>
  </si>
  <si>
    <t xml:space="preserve">специализированные (инфекционные)  взрослые </t>
  </si>
  <si>
    <t>смешанного назначения (инфекционные)</t>
  </si>
  <si>
    <t>Средний возраст врачей-инфекционистов</t>
  </si>
  <si>
    <t>микробиологические (бактериологические) (отделений по ф. 30, ф 8)</t>
  </si>
  <si>
    <t>% боксированности</t>
  </si>
  <si>
    <t>Количество врачей до 50 лет в %</t>
  </si>
  <si>
    <t>количество мельцеровских боксов в отделениях (стационаре)*</t>
  </si>
  <si>
    <t>количество коек в мельцеровских боксах</t>
  </si>
  <si>
    <t>количество полубоксов в отделениях (стационаре)**</t>
  </si>
  <si>
    <t xml:space="preserve">количество коек в полубоксах </t>
  </si>
  <si>
    <t>количество боксированных палат***</t>
  </si>
  <si>
    <t>количество коек в боксированных палатах</t>
  </si>
  <si>
    <t>количество палат (отделений) интенсивной терапии для инфекционных больных</t>
  </si>
  <si>
    <t xml:space="preserve">количество смотровых боксов в приемном отделениях </t>
  </si>
  <si>
    <t>Среднегодовое число коек</t>
  </si>
  <si>
    <t>смешанных</t>
  </si>
  <si>
    <t>количество палат для инфекционных больных</t>
  </si>
  <si>
    <t>количество коек в палатах для инфекционных больных</t>
  </si>
  <si>
    <t>количество коек в палатах (отделениях) интенсивной терапии для инфекционных больных</t>
  </si>
  <si>
    <t>Умерло больных от инфекционной патологии (в инфекц отделениях, стационарах)</t>
  </si>
  <si>
    <r>
      <t>Количество врачей инфекционистов в субъекте,</t>
    </r>
    <r>
      <rPr>
        <sz val="10"/>
        <color rgb="FFFF0000"/>
        <rFont val="Arial Cyr"/>
        <charset val="204"/>
      </rPr>
      <t xml:space="preserve"> включая сотрудников кафедр </t>
    </r>
  </si>
  <si>
    <t>6 мес. 2016</t>
  </si>
  <si>
    <t>6мес. 2017</t>
  </si>
  <si>
    <t>Коэффициент совместительства</t>
  </si>
  <si>
    <t>Количество фактически занятых штатных должностей</t>
  </si>
  <si>
    <t>Название МО</t>
  </si>
  <si>
    <t>инфекционных для взрослых</t>
  </si>
  <si>
    <t>инфекционные койки   смешанного назначения</t>
  </si>
  <si>
    <t xml:space="preserve"> инфекционных детских койки</t>
  </si>
  <si>
    <t>Умерло от инфекционной патологии (в инфекц. стационарах, отделениях)</t>
  </si>
  <si>
    <t>ОКИ</t>
  </si>
  <si>
    <t>ОРВИ, грипп и их осложнения</t>
  </si>
  <si>
    <t>Менингит</t>
  </si>
  <si>
    <t>ГЛПС</t>
  </si>
  <si>
    <t>Хроничесикй вирусный гепатит</t>
  </si>
  <si>
    <t>ВИЧ-инфекция</t>
  </si>
  <si>
    <t>Обслужено КИЗ пациентов всего</t>
  </si>
  <si>
    <t>первично</t>
  </si>
  <si>
    <t>повторно</t>
  </si>
  <si>
    <t>Число посещений на 1 тыс. житлей в год</t>
  </si>
  <si>
    <t>Количество физических лиц врачей, работающих в КИЗ</t>
  </si>
  <si>
    <t>Количество обслуживаемого населения на 1 врача КИЗ</t>
  </si>
  <si>
    <t>абс.</t>
  </si>
  <si>
    <t>Наименование</t>
  </si>
  <si>
    <t xml:space="preserve"> Количество больных ХВГ и носителей HBsAg и антител ВГС  , состоящих на  учете в КИЗ</t>
  </si>
  <si>
    <t>дети</t>
  </si>
  <si>
    <t>Количество больных хроническим гепатитом В</t>
  </si>
  <si>
    <t>из них, диагноз подтвержден методом ПЦР</t>
  </si>
  <si>
    <t>Количество носителей HBsAg</t>
  </si>
  <si>
    <t>Количество больных хроническим гепатитом С</t>
  </si>
  <si>
    <t>Количество больных хроническими микст-гепатитами</t>
  </si>
  <si>
    <t>Количество "носителей анти-ВГС"</t>
  </si>
  <si>
    <t>Количество больных с признаками цирроза печени, из них</t>
  </si>
  <si>
    <t>в исходе хронического гепатита С</t>
  </si>
  <si>
    <t>в исходе хронического гепатита В</t>
  </si>
  <si>
    <t>в исходе хронического гепатита В+D</t>
  </si>
  <si>
    <t>в исходе хронического гепатита В+С</t>
  </si>
  <si>
    <t>Количество пациентов из семейных очагов</t>
  </si>
  <si>
    <t>Длительность диспансеризации в условиях КИЗ (количество пациентов)</t>
  </si>
  <si>
    <r>
      <rPr>
        <sz val="11"/>
        <color theme="1"/>
        <rFont val="Symbol"/>
        <family val="1"/>
        <charset val="2"/>
      </rPr>
      <t>&lt;</t>
    </r>
    <r>
      <rPr>
        <sz val="11"/>
        <color theme="1"/>
        <rFont val="Calibri"/>
        <family val="2"/>
      </rPr>
      <t xml:space="preserve"> 2лет</t>
    </r>
  </si>
  <si>
    <r>
      <rPr>
        <sz val="11"/>
        <color theme="1"/>
        <rFont val="Symbol"/>
        <family val="1"/>
        <charset val="2"/>
      </rPr>
      <t>&gt;</t>
    </r>
    <r>
      <rPr>
        <sz val="11"/>
        <color theme="1"/>
        <rFont val="Calibri"/>
        <family val="2"/>
      </rPr>
      <t xml:space="preserve"> 5лет</t>
    </r>
  </si>
  <si>
    <t>Количество пациентов, состоящих в региональном реестре (регистре) ХВГ, их них</t>
  </si>
  <si>
    <t>количество больных вирусным гепатитом С</t>
  </si>
  <si>
    <t>количество больных вирусным гепатитом В</t>
  </si>
  <si>
    <t>количество больных вирусными микст-гепатитами</t>
  </si>
  <si>
    <t>Кол-во больных ХВГ, обследованных методом эластометрии (фиброска)</t>
  </si>
  <si>
    <t>F0</t>
  </si>
  <si>
    <t>F1</t>
  </si>
  <si>
    <t>F2</t>
  </si>
  <si>
    <t>F3</t>
  </si>
  <si>
    <t>F4</t>
  </si>
  <si>
    <t>Проведено генотипирование+определена вирусная нагрузка (кол-во больных)</t>
  </si>
  <si>
    <t>Количество больных ХВГ, получавших (или получивших) ПВТ</t>
  </si>
  <si>
    <t>ИФН-содержащие схемы</t>
  </si>
  <si>
    <t>безинтерфероновые схемы</t>
  </si>
  <si>
    <t>Источники финансирования (количество пациентов)</t>
  </si>
  <si>
    <t>за счет средств ОМС</t>
  </si>
  <si>
    <t>региональных программ</t>
  </si>
  <si>
    <t>личных средств</t>
  </si>
  <si>
    <t>ОНЛС</t>
  </si>
  <si>
    <t>Покзания к ПВТ</t>
  </si>
  <si>
    <t>Результаты ПВТ</t>
  </si>
  <si>
    <t>УВО (количество пациентов)</t>
  </si>
  <si>
    <t>ПВТ у наивных (количество пациентов)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</si>
</sst>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5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1"/>
      <color rgb="FF00B050"/>
      <name val="Calibri"/>
      <family val="2"/>
      <scheme val="minor"/>
    </font>
    <font>
      <b/>
      <sz val="12"/>
      <name val="Times New Roman"/>
      <family val="1"/>
      <charset val="204"/>
    </font>
    <font>
      <sz val="11"/>
      <color rgb="FF0070C0"/>
      <name val="Calibri"/>
      <family val="2"/>
      <scheme val="minor"/>
    </font>
    <font>
      <b/>
      <sz val="12"/>
      <color rgb="FF000000"/>
      <name val="Times New Roman"/>
      <family val="1"/>
      <charset val="204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sz val="18"/>
      <name val="Arial Cyr"/>
      <charset val="204"/>
    </font>
    <font>
      <b/>
      <sz val="14"/>
      <name val="Arial Cyr"/>
      <charset val="204"/>
    </font>
    <font>
      <b/>
      <sz val="10"/>
      <name val="Arial Cyr"/>
      <charset val="204"/>
    </font>
    <font>
      <b/>
      <sz val="10"/>
      <color indexed="12"/>
      <name val="Arial Cyr"/>
      <charset val="204"/>
    </font>
    <font>
      <b/>
      <sz val="10"/>
      <color indexed="18"/>
      <name val="Arial Cyr"/>
      <charset val="204"/>
    </font>
    <font>
      <sz val="10"/>
      <name val="Arial Cyr"/>
      <charset val="204"/>
    </font>
    <font>
      <b/>
      <sz val="16"/>
      <color indexed="10"/>
      <name val="Arial Cyr"/>
      <charset val="204"/>
    </font>
    <font>
      <b/>
      <sz val="14"/>
      <color indexed="10"/>
      <name val="Arial Cyr"/>
      <charset val="204"/>
    </font>
    <font>
      <sz val="16"/>
      <name val="Arial Cyr"/>
      <charset val="204"/>
    </font>
    <font>
      <b/>
      <sz val="11"/>
      <color theme="1"/>
      <name val="Calibri"/>
      <family val="2"/>
      <charset val="204"/>
      <scheme val="minor"/>
    </font>
    <font>
      <b/>
      <sz val="12"/>
      <name val="Arial Cyr"/>
      <charset val="204"/>
    </font>
    <font>
      <sz val="12"/>
      <name val="Arial Cyr"/>
      <charset val="204"/>
    </font>
    <font>
      <sz val="11"/>
      <color rgb="FF000000"/>
      <name val="Calibri"/>
      <family val="2"/>
      <scheme val="minor"/>
    </font>
    <font>
      <b/>
      <sz val="11"/>
      <color theme="3"/>
      <name val="Calibri"/>
      <family val="2"/>
      <charset val="204"/>
      <scheme val="minor"/>
    </font>
    <font>
      <b/>
      <sz val="11"/>
      <color theme="3"/>
      <name val="Arial"/>
      <family val="2"/>
      <charset val="204"/>
    </font>
    <font>
      <sz val="10"/>
      <color theme="1"/>
      <name val="Arial Cyr"/>
      <charset val="204"/>
    </font>
    <font>
      <sz val="10"/>
      <color rgb="FFFF0000"/>
      <name val="Arial Cyr"/>
      <charset val="204"/>
    </font>
    <font>
      <b/>
      <sz val="11"/>
      <name val="Arial Cyr"/>
      <charset val="204"/>
    </font>
    <font>
      <sz val="11"/>
      <name val="Arial Cyr"/>
      <charset val="204"/>
    </font>
    <font>
      <sz val="11"/>
      <color theme="1"/>
      <name val="Symbol"/>
      <family val="1"/>
      <charset val="2"/>
    </font>
    <font>
      <sz val="11"/>
      <color theme="1"/>
      <name val="Calibri"/>
      <family val="2"/>
    </font>
  </fonts>
  <fills count="19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rgb="FFFFCC99"/>
        <bgColor rgb="FF000000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00FFFF"/>
        <bgColor rgb="FF000000"/>
      </patternFill>
    </fill>
    <fill>
      <patternFill patternType="solid">
        <fgColor rgb="FF00FFFF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67">
    <xf numFmtId="0" fontId="0" fillId="0" borderId="0" xfId="0"/>
    <xf numFmtId="0" fontId="5" fillId="0" borderId="1" xfId="0" applyFont="1" applyBorder="1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6" fillId="0" borderId="1" xfId="0" applyFont="1" applyBorder="1"/>
    <xf numFmtId="0" fontId="0" fillId="0" borderId="1" xfId="0" applyFill="1" applyBorder="1"/>
    <xf numFmtId="0" fontId="0" fillId="0" borderId="1" xfId="0" applyFont="1" applyFill="1" applyBorder="1"/>
    <xf numFmtId="0" fontId="10" fillId="0" borderId="1" xfId="0" applyFont="1" applyFill="1" applyBorder="1"/>
    <xf numFmtId="0" fontId="0" fillId="3" borderId="1" xfId="0" applyFill="1" applyBorder="1"/>
    <xf numFmtId="0" fontId="11" fillId="0" borderId="1" xfId="0" applyFont="1" applyFill="1" applyBorder="1"/>
    <xf numFmtId="0" fontId="12" fillId="0" borderId="1" xfId="0" applyFont="1" applyBorder="1"/>
    <xf numFmtId="0" fontId="8" fillId="0" borderId="1" xfId="0" applyFont="1" applyBorder="1"/>
    <xf numFmtId="0" fontId="13" fillId="0" borderId="1" xfId="0" applyFont="1" applyBorder="1"/>
    <xf numFmtId="0" fontId="3" fillId="0" borderId="1" xfId="0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wrapText="1"/>
    </xf>
    <xf numFmtId="0" fontId="7" fillId="0" borderId="1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 wrapText="1"/>
    </xf>
    <xf numFmtId="0" fontId="7" fillId="2" borderId="1" xfId="0" applyFont="1" applyFill="1" applyBorder="1" applyAlignment="1">
      <alignment horizontal="center" wrapText="1"/>
    </xf>
    <xf numFmtId="0" fontId="4" fillId="2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center"/>
    </xf>
    <xf numFmtId="0" fontId="2" fillId="2" borderId="1" xfId="0" applyFont="1" applyFill="1" applyBorder="1" applyAlignment="1">
      <alignment horizontal="center" wrapText="1"/>
    </xf>
    <xf numFmtId="0" fontId="9" fillId="2" borderId="1" xfId="0" applyFont="1" applyFill="1" applyBorder="1" applyAlignment="1">
      <alignment horizontal="center" wrapText="1"/>
    </xf>
    <xf numFmtId="0" fontId="4" fillId="0" borderId="1" xfId="0" applyFont="1" applyFill="1" applyBorder="1" applyAlignment="1">
      <alignment horizontal="center" wrapText="1"/>
    </xf>
    <xf numFmtId="0" fontId="7" fillId="3" borderId="1" xfId="0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center" wrapText="1"/>
    </xf>
    <xf numFmtId="0" fontId="14" fillId="0" borderId="0" xfId="0" applyFont="1"/>
    <xf numFmtId="0" fontId="15" fillId="0" borderId="0" xfId="0" applyFont="1"/>
    <xf numFmtId="0" fontId="0" fillId="0" borderId="0" xfId="0" applyFill="1" applyProtection="1">
      <protection locked="0"/>
    </xf>
    <xf numFmtId="0" fontId="0" fillId="0" borderId="0" xfId="0" applyFill="1"/>
    <xf numFmtId="0" fontId="16" fillId="0" borderId="0" xfId="0" applyFont="1"/>
    <xf numFmtId="0" fontId="0" fillId="0" borderId="0" xfId="0" applyProtection="1">
      <protection locked="0"/>
    </xf>
    <xf numFmtId="0" fontId="0" fillId="5" borderId="0" xfId="0" applyFill="1"/>
    <xf numFmtId="0" fontId="16" fillId="6" borderId="1" xfId="0" applyFont="1" applyFill="1" applyBorder="1"/>
    <xf numFmtId="0" fontId="17" fillId="6" borderId="1" xfId="0" applyFont="1" applyFill="1" applyBorder="1"/>
    <xf numFmtId="0" fontId="0" fillId="4" borderId="1" xfId="0" applyFill="1" applyBorder="1" applyProtection="1">
      <protection locked="0"/>
    </xf>
    <xf numFmtId="0" fontId="0" fillId="7" borderId="1" xfId="0" applyFill="1" applyBorder="1"/>
    <xf numFmtId="2" fontId="17" fillId="7" borderId="1" xfId="0" applyNumberFormat="1" applyFont="1" applyFill="1" applyBorder="1"/>
    <xf numFmtId="0" fontId="0" fillId="0" borderId="0" xfId="0" applyBorder="1"/>
    <xf numFmtId="0" fontId="0" fillId="0" borderId="0" xfId="0" applyFill="1" applyBorder="1"/>
    <xf numFmtId="0" fontId="17" fillId="7" borderId="1" xfId="0" applyFont="1" applyFill="1" applyBorder="1"/>
    <xf numFmtId="0" fontId="0" fillId="4" borderId="1" xfId="0" applyFont="1" applyFill="1" applyBorder="1" applyProtection="1">
      <protection locked="0"/>
    </xf>
    <xf numFmtId="0" fontId="0" fillId="0" borderId="0" xfId="0" applyFill="1" applyBorder="1" applyProtection="1">
      <protection locked="0"/>
    </xf>
    <xf numFmtId="0" fontId="0" fillId="6" borderId="0" xfId="0" applyFill="1" applyBorder="1"/>
    <xf numFmtId="0" fontId="19" fillId="0" borderId="1" xfId="0" applyFont="1" applyBorder="1" applyAlignment="1">
      <alignment wrapText="1"/>
    </xf>
    <xf numFmtId="0" fontId="0" fillId="7" borderId="0" xfId="0" applyFill="1"/>
    <xf numFmtId="0" fontId="18" fillId="7" borderId="1" xfId="0" applyFont="1" applyFill="1" applyBorder="1"/>
    <xf numFmtId="0" fontId="19" fillId="0" borderId="1" xfId="0" applyFont="1" applyFill="1" applyBorder="1"/>
    <xf numFmtId="0" fontId="0" fillId="7" borderId="0" xfId="0" applyFill="1" applyBorder="1"/>
    <xf numFmtId="0" fontId="18" fillId="7" borderId="0" xfId="0" applyFont="1" applyFill="1" applyBorder="1"/>
    <xf numFmtId="0" fontId="20" fillId="4" borderId="0" xfId="0" applyFont="1" applyFill="1"/>
    <xf numFmtId="0" fontId="21" fillId="4" borderId="0" xfId="0" applyFont="1" applyFill="1" applyAlignment="1">
      <alignment horizontal="left"/>
    </xf>
    <xf numFmtId="0" fontId="21" fillId="0" borderId="0" xfId="0" applyFont="1" applyFill="1" applyAlignment="1">
      <alignment horizontal="left"/>
    </xf>
    <xf numFmtId="0" fontId="22" fillId="0" borderId="0" xfId="0" applyFont="1"/>
    <xf numFmtId="0" fontId="14" fillId="8" borderId="0" xfId="0" applyFont="1" applyFill="1"/>
    <xf numFmtId="0" fontId="15" fillId="8" borderId="0" xfId="0" applyFont="1" applyFill="1"/>
    <xf numFmtId="0" fontId="16" fillId="8" borderId="0" xfId="0" applyFont="1" applyFill="1"/>
    <xf numFmtId="0" fontId="0" fillId="7" borderId="2" xfId="0" applyFill="1" applyBorder="1" applyAlignment="1">
      <alignment horizontal="center"/>
    </xf>
    <xf numFmtId="0" fontId="18" fillId="7" borderId="1" xfId="0" applyFont="1" applyFill="1" applyBorder="1" applyAlignment="1">
      <alignment horizontal="right"/>
    </xf>
    <xf numFmtId="0" fontId="0" fillId="0" borderId="2" xfId="0" applyBorder="1"/>
    <xf numFmtId="0" fontId="0" fillId="4" borderId="1" xfId="0" applyFill="1" applyBorder="1" applyAlignment="1" applyProtection="1">
      <alignment horizontal="right"/>
      <protection locked="0"/>
    </xf>
    <xf numFmtId="0" fontId="0" fillId="4" borderId="1" xfId="0" applyFont="1" applyFill="1" applyBorder="1" applyAlignment="1" applyProtection="1">
      <alignment horizontal="right"/>
      <protection locked="0"/>
    </xf>
    <xf numFmtId="2" fontId="18" fillId="0" borderId="1" xfId="0" applyNumberFormat="1" applyFont="1" applyFill="1" applyBorder="1" applyAlignment="1">
      <alignment horizontal="right"/>
    </xf>
    <xf numFmtId="2" fontId="18" fillId="7" borderId="1" xfId="0" applyNumberFormat="1" applyFont="1" applyFill="1" applyBorder="1" applyAlignment="1">
      <alignment horizontal="right"/>
    </xf>
    <xf numFmtId="0" fontId="0" fillId="9" borderId="0" xfId="0" applyFill="1"/>
    <xf numFmtId="0" fontId="16" fillId="9" borderId="2" xfId="0" applyFont="1" applyFill="1" applyBorder="1"/>
    <xf numFmtId="0" fontId="0" fillId="0" borderId="1" xfId="0" applyBorder="1" applyAlignment="1" applyProtection="1">
      <alignment horizontal="right"/>
    </xf>
    <xf numFmtId="0" fontId="16" fillId="9" borderId="1" xfId="0" applyFont="1" applyFill="1" applyBorder="1" applyAlignment="1" applyProtection="1">
      <alignment horizontal="right"/>
    </xf>
    <xf numFmtId="2" fontId="17" fillId="7" borderId="0" xfId="0" applyNumberFormat="1" applyFont="1" applyFill="1" applyBorder="1"/>
    <xf numFmtId="0" fontId="0" fillId="10" borderId="1" xfId="0" applyFill="1" applyBorder="1"/>
    <xf numFmtId="0" fontId="14" fillId="11" borderId="0" xfId="0" applyFont="1" applyFill="1" applyProtection="1"/>
    <xf numFmtId="0" fontId="15" fillId="11" borderId="0" xfId="0" applyFont="1" applyFill="1" applyProtection="1"/>
    <xf numFmtId="0" fontId="0" fillId="11" borderId="0" xfId="0" applyFill="1" applyProtection="1"/>
    <xf numFmtId="0" fontId="0" fillId="0" borderId="0" xfId="0" applyProtection="1"/>
    <xf numFmtId="0" fontId="16" fillId="0" borderId="0" xfId="0" applyFont="1" applyFill="1" applyProtection="1"/>
    <xf numFmtId="0" fontId="24" fillId="0" borderId="0" xfId="0" applyFont="1" applyFill="1" applyProtection="1"/>
    <xf numFmtId="0" fontId="0" fillId="5" borderId="0" xfId="0" applyFill="1" applyProtection="1"/>
    <xf numFmtId="0" fontId="16" fillId="7" borderId="2" xfId="0" applyFont="1" applyFill="1" applyBorder="1" applyAlignment="1" applyProtection="1">
      <alignment horizontal="center"/>
    </xf>
    <xf numFmtId="1" fontId="0" fillId="4" borderId="1" xfId="0" applyNumberFormat="1" applyFont="1" applyFill="1" applyBorder="1" applyAlignment="1" applyProtection="1">
      <alignment horizontal="right"/>
      <protection locked="0"/>
    </xf>
    <xf numFmtId="0" fontId="16" fillId="7" borderId="3" xfId="0" applyFont="1" applyFill="1" applyBorder="1" applyAlignment="1" applyProtection="1">
      <alignment horizontal="center"/>
    </xf>
    <xf numFmtId="0" fontId="0" fillId="0" borderId="4" xfId="0" applyBorder="1" applyProtection="1"/>
    <xf numFmtId="0" fontId="0" fillId="0" borderId="1" xfId="0" applyBorder="1" applyProtection="1"/>
    <xf numFmtId="0" fontId="20" fillId="0" borderId="0" xfId="0" applyFont="1" applyAlignment="1" applyProtection="1">
      <alignment horizontal="left"/>
    </xf>
    <xf numFmtId="0" fontId="21" fillId="0" borderId="0" xfId="0" applyFont="1" applyAlignment="1" applyProtection="1">
      <alignment horizontal="left"/>
    </xf>
    <xf numFmtId="0" fontId="20" fillId="0" borderId="0" xfId="0" applyFont="1" applyAlignment="1" applyProtection="1">
      <alignment horizontal="center"/>
    </xf>
    <xf numFmtId="0" fontId="0" fillId="0" borderId="0" xfId="0" applyFont="1" applyFill="1" applyProtection="1"/>
    <xf numFmtId="0" fontId="25" fillId="0" borderId="0" xfId="0" applyFont="1" applyProtection="1"/>
    <xf numFmtId="0" fontId="0" fillId="0" borderId="0" xfId="0" applyFill="1" applyProtection="1"/>
    <xf numFmtId="0" fontId="0" fillId="0" borderId="0" xfId="0" applyAlignment="1" applyProtection="1">
      <alignment horizontal="left"/>
    </xf>
    <xf numFmtId="0" fontId="23" fillId="0" borderId="0" xfId="0" applyFont="1" applyProtection="1"/>
    <xf numFmtId="0" fontId="0" fillId="10" borderId="0" xfId="0" applyFill="1" applyProtection="1"/>
    <xf numFmtId="0" fontId="0" fillId="3" borderId="1" xfId="0" applyFill="1" applyBorder="1" applyProtection="1">
      <protection locked="0"/>
    </xf>
    <xf numFmtId="0" fontId="0" fillId="0" borderId="0" xfId="0" applyBorder="1" applyProtection="1"/>
    <xf numFmtId="0" fontId="0" fillId="0" borderId="0" xfId="0" applyAlignment="1" applyProtection="1">
      <alignment horizontal="right"/>
    </xf>
    <xf numFmtId="0" fontId="0" fillId="4" borderId="6" xfId="0" applyFill="1" applyBorder="1" applyProtection="1">
      <protection locked="0"/>
    </xf>
    <xf numFmtId="0" fontId="0" fillId="10" borderId="1" xfId="0" applyFill="1" applyBorder="1" applyProtection="1"/>
    <xf numFmtId="0" fontId="0" fillId="0" borderId="1" xfId="0" applyBorder="1" applyAlignment="1">
      <alignment horizontal="center"/>
    </xf>
    <xf numFmtId="0" fontId="23" fillId="0" borderId="3" xfId="0" applyFont="1" applyBorder="1"/>
    <xf numFmtId="0" fontId="23" fillId="0" borderId="7" xfId="0" applyFont="1" applyBorder="1"/>
    <xf numFmtId="1" fontId="0" fillId="4" borderId="1" xfId="0" applyNumberFormat="1" applyFont="1" applyFill="1" applyBorder="1" applyProtection="1">
      <protection locked="0"/>
    </xf>
    <xf numFmtId="0" fontId="0" fillId="0" borderId="0" xfId="0" applyFill="1" applyBorder="1" applyProtection="1"/>
    <xf numFmtId="0" fontId="23" fillId="0" borderId="1" xfId="0" applyFont="1" applyBorder="1"/>
    <xf numFmtId="0" fontId="0" fillId="0" borderId="1" xfId="0" applyFill="1" applyBorder="1" applyProtection="1">
      <protection locked="0"/>
    </xf>
    <xf numFmtId="0" fontId="0" fillId="0" borderId="1" xfId="0" applyFont="1" applyFill="1" applyBorder="1" applyProtection="1">
      <protection locked="0"/>
    </xf>
    <xf numFmtId="0" fontId="19" fillId="0" borderId="1" xfId="0" applyFont="1" applyFill="1" applyBorder="1" applyAlignment="1">
      <alignment wrapText="1"/>
    </xf>
    <xf numFmtId="0" fontId="16" fillId="7" borderId="1" xfId="0" applyFont="1" applyFill="1" applyBorder="1" applyAlignment="1" applyProtection="1">
      <alignment horizontal="right"/>
    </xf>
    <xf numFmtId="0" fontId="26" fillId="0" borderId="2" xfId="0" applyFont="1" applyBorder="1"/>
    <xf numFmtId="0" fontId="26" fillId="12" borderId="1" xfId="0" applyFont="1" applyFill="1" applyBorder="1" applyAlignment="1" applyProtection="1">
      <alignment horizontal="right"/>
      <protection locked="0"/>
    </xf>
    <xf numFmtId="0" fontId="26" fillId="0" borderId="8" xfId="0" applyFont="1" applyBorder="1"/>
    <xf numFmtId="0" fontId="26" fillId="12" borderId="7" xfId="0" applyFont="1" applyFill="1" applyBorder="1" applyAlignment="1" applyProtection="1">
      <alignment horizontal="right"/>
      <protection locked="0"/>
    </xf>
    <xf numFmtId="0" fontId="26" fillId="12" borderId="9" xfId="0" applyFont="1" applyFill="1" applyBorder="1" applyAlignment="1" applyProtection="1">
      <alignment horizontal="right"/>
      <protection locked="0"/>
    </xf>
    <xf numFmtId="0" fontId="0" fillId="10" borderId="2" xfId="0" applyFill="1" applyBorder="1" applyAlignment="1">
      <alignment horizontal="center"/>
    </xf>
    <xf numFmtId="0" fontId="0" fillId="10" borderId="1" xfId="0" applyFill="1" applyBorder="1" applyAlignment="1" applyProtection="1">
      <alignment horizontal="right"/>
      <protection locked="0"/>
    </xf>
    <xf numFmtId="0" fontId="0" fillId="13" borderId="1" xfId="0" applyFont="1" applyFill="1" applyBorder="1" applyAlignment="1" applyProtection="1">
      <alignment horizontal="right"/>
      <protection locked="0"/>
    </xf>
    <xf numFmtId="0" fontId="18" fillId="13" borderId="1" xfId="0" applyFont="1" applyFill="1" applyBorder="1" applyAlignment="1">
      <alignment horizontal="right"/>
    </xf>
    <xf numFmtId="0" fontId="0" fillId="14" borderId="1" xfId="0" applyFont="1" applyFill="1" applyBorder="1" applyAlignment="1" applyProtection="1">
      <alignment horizontal="right"/>
      <protection locked="0"/>
    </xf>
    <xf numFmtId="0" fontId="18" fillId="14" borderId="1" xfId="0" applyFont="1" applyFill="1" applyBorder="1" applyAlignment="1">
      <alignment horizontal="right"/>
    </xf>
    <xf numFmtId="0" fontId="0" fillId="10" borderId="1" xfId="0" applyFont="1" applyFill="1" applyBorder="1" applyAlignment="1" applyProtection="1">
      <alignment horizontal="right"/>
      <protection locked="0"/>
    </xf>
    <xf numFmtId="2" fontId="18" fillId="10" borderId="1" xfId="0" applyNumberFormat="1" applyFont="1" applyFill="1" applyBorder="1" applyAlignment="1">
      <alignment horizontal="right"/>
    </xf>
    <xf numFmtId="0" fontId="0" fillId="14" borderId="1" xfId="0" applyFill="1" applyBorder="1" applyProtection="1">
      <protection locked="0"/>
    </xf>
    <xf numFmtId="0" fontId="0" fillId="14" borderId="1" xfId="0" applyFont="1" applyFill="1" applyBorder="1" applyProtection="1">
      <protection locked="0"/>
    </xf>
    <xf numFmtId="1" fontId="0" fillId="14" borderId="1" xfId="0" applyNumberFormat="1" applyFont="1" applyFill="1" applyBorder="1" applyProtection="1">
      <protection locked="0"/>
    </xf>
    <xf numFmtId="0" fontId="16" fillId="14" borderId="1" xfId="0" applyFont="1" applyFill="1" applyBorder="1"/>
    <xf numFmtId="0" fontId="18" fillId="10" borderId="1" xfId="0" applyFont="1" applyFill="1" applyBorder="1"/>
    <xf numFmtId="0" fontId="18" fillId="6" borderId="1" xfId="0" applyFont="1" applyFill="1" applyBorder="1"/>
    <xf numFmtId="0" fontId="0" fillId="6" borderId="1" xfId="0" applyFill="1" applyBorder="1"/>
    <xf numFmtId="0" fontId="28" fillId="0" borderId="1" xfId="0" applyFont="1" applyBorder="1" applyAlignment="1">
      <alignment horizontal="right"/>
    </xf>
    <xf numFmtId="0" fontId="29" fillId="0" borderId="1" xfId="0" applyFont="1" applyBorder="1" applyAlignment="1">
      <alignment wrapText="1"/>
    </xf>
    <xf numFmtId="0" fontId="0" fillId="3" borderId="0" xfId="0" applyFill="1"/>
    <xf numFmtId="0" fontId="0" fillId="3" borderId="2" xfId="0" applyFill="1" applyBorder="1"/>
    <xf numFmtId="0" fontId="18" fillId="10" borderId="1" xfId="0" applyFont="1" applyFill="1" applyBorder="1" applyAlignment="1">
      <alignment horizontal="right"/>
    </xf>
    <xf numFmtId="0" fontId="0" fillId="14" borderId="1" xfId="0" applyFill="1" applyBorder="1" applyAlignment="1" applyProtection="1">
      <alignment horizontal="right"/>
      <protection locked="0"/>
    </xf>
    <xf numFmtId="0" fontId="26" fillId="3" borderId="8" xfId="0" applyFont="1" applyFill="1" applyBorder="1"/>
    <xf numFmtId="2" fontId="27" fillId="10" borderId="1" xfId="0" applyNumberFormat="1" applyFont="1" applyFill="1" applyBorder="1" applyAlignment="1" applyProtection="1">
      <alignment horizontal="right"/>
      <protection locked="0"/>
    </xf>
    <xf numFmtId="2" fontId="0" fillId="10" borderId="1" xfId="0" applyNumberFormat="1" applyFill="1" applyBorder="1" applyAlignment="1" applyProtection="1">
      <alignment horizontal="right"/>
      <protection locked="0"/>
    </xf>
    <xf numFmtId="2" fontId="0" fillId="10" borderId="1" xfId="0" applyNumberFormat="1" applyFont="1" applyFill="1" applyBorder="1" applyAlignment="1" applyProtection="1">
      <alignment horizontal="right"/>
      <protection locked="0"/>
    </xf>
    <xf numFmtId="0" fontId="16" fillId="0" borderId="1" xfId="0" applyFont="1" applyFill="1" applyBorder="1" applyAlignment="1" applyProtection="1">
      <alignment horizontal="right"/>
    </xf>
    <xf numFmtId="0" fontId="26" fillId="0" borderId="1" xfId="0" applyFont="1" applyBorder="1"/>
    <xf numFmtId="0" fontId="23" fillId="10" borderId="1" xfId="0" applyFont="1" applyFill="1" applyBorder="1" applyProtection="1"/>
    <xf numFmtId="0" fontId="23" fillId="10" borderId="1" xfId="0" applyFont="1" applyFill="1" applyBorder="1" applyAlignment="1" applyProtection="1">
      <alignment horizontal="center"/>
    </xf>
    <xf numFmtId="0" fontId="26" fillId="3" borderId="8" xfId="0" applyFont="1" applyFill="1" applyBorder="1" applyAlignment="1">
      <alignment wrapText="1"/>
    </xf>
    <xf numFmtId="0" fontId="0" fillId="10" borderId="6" xfId="0" applyFill="1" applyBorder="1" applyProtection="1">
      <protection locked="0"/>
    </xf>
    <xf numFmtId="2" fontId="28" fillId="0" borderId="1" xfId="0" applyNumberFormat="1" applyFont="1" applyBorder="1" applyAlignment="1">
      <alignment horizontal="right"/>
    </xf>
    <xf numFmtId="0" fontId="26" fillId="15" borderId="7" xfId="0" applyFont="1" applyFill="1" applyBorder="1" applyAlignment="1" applyProtection="1">
      <alignment horizontal="right"/>
      <protection locked="0"/>
    </xf>
    <xf numFmtId="0" fontId="26" fillId="15" borderId="9" xfId="0" applyFont="1" applyFill="1" applyBorder="1" applyAlignment="1" applyProtection="1">
      <alignment horizontal="right"/>
      <protection locked="0"/>
    </xf>
    <xf numFmtId="0" fontId="21" fillId="16" borderId="1" xfId="0" applyFont="1" applyFill="1" applyBorder="1" applyAlignment="1">
      <alignment horizontal="left"/>
    </xf>
    <xf numFmtId="0" fontId="31" fillId="17" borderId="1" xfId="0" applyFont="1" applyFill="1" applyBorder="1" applyAlignment="1">
      <alignment horizontal="left"/>
    </xf>
    <xf numFmtId="0" fontId="32" fillId="17" borderId="1" xfId="0" applyFont="1" applyFill="1" applyBorder="1" applyAlignment="1">
      <alignment horizontal="left"/>
    </xf>
    <xf numFmtId="0" fontId="0" fillId="17" borderId="1" xfId="0" applyFill="1" applyBorder="1"/>
    <xf numFmtId="0" fontId="0" fillId="14" borderId="1" xfId="0" applyFill="1" applyBorder="1"/>
    <xf numFmtId="0" fontId="23" fillId="0" borderId="1" xfId="0" applyFont="1" applyBorder="1" applyProtection="1"/>
    <xf numFmtId="0" fontId="23" fillId="16" borderId="1" xfId="0" applyFont="1" applyFill="1" applyBorder="1" applyProtection="1"/>
    <xf numFmtId="0" fontId="0" fillId="16" borderId="1" xfId="0" applyFill="1" applyBorder="1" applyProtection="1"/>
    <xf numFmtId="0" fontId="23" fillId="0" borderId="5" xfId="0" applyFont="1" applyFill="1" applyBorder="1" applyAlignment="1" applyProtection="1">
      <alignment horizontal="center"/>
    </xf>
    <xf numFmtId="0" fontId="23" fillId="13" borderId="6" xfId="0" applyFont="1" applyFill="1" applyBorder="1" applyProtection="1"/>
    <xf numFmtId="0" fontId="0" fillId="16" borderId="6" xfId="0" applyFill="1" applyBorder="1" applyProtection="1">
      <protection locked="0"/>
    </xf>
    <xf numFmtId="0" fontId="0" fillId="0" borderId="1" xfId="0" applyFill="1" applyBorder="1" applyProtection="1"/>
    <xf numFmtId="0" fontId="0" fillId="14" borderId="6" xfId="0" applyFill="1" applyBorder="1" applyProtection="1">
      <protection locked="0"/>
    </xf>
    <xf numFmtId="0" fontId="0" fillId="16" borderId="1" xfId="0" applyFill="1" applyBorder="1"/>
    <xf numFmtId="0" fontId="34" fillId="18" borderId="1" xfId="0" applyFont="1" applyFill="1" applyBorder="1"/>
    <xf numFmtId="0" fontId="0" fillId="18" borderId="1" xfId="0" applyFill="1" applyBorder="1"/>
    <xf numFmtId="0" fontId="0" fillId="0" borderId="1" xfId="0" applyBorder="1" applyAlignment="1">
      <alignment horizontal="center"/>
    </xf>
    <xf numFmtId="0" fontId="23" fillId="0" borderId="2" xfId="0" applyFont="1" applyBorder="1" applyAlignment="1">
      <alignment horizontal="center"/>
    </xf>
    <xf numFmtId="0" fontId="23" fillId="0" borderId="6" xfId="0" applyFont="1" applyBorder="1" applyAlignment="1">
      <alignment horizontal="center"/>
    </xf>
    <xf numFmtId="0" fontId="0" fillId="4" borderId="0" xfId="0" applyFill="1" applyAlignment="1" applyProtection="1">
      <alignment horizontal="left"/>
      <protection locked="0"/>
    </xf>
  </cellXfs>
  <cellStyles count="1">
    <cellStyle name="Обычный" xfId="0" builtinId="0"/>
  </cellStyles>
  <dxfs count="0"/>
  <tableStyles count="0" defaultTableStyle="TableStyleMedium2" defaultPivotStyle="PivotStyleMedium9"/>
  <colors>
    <mruColors>
      <color rgb="FFCCFFFF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09"/>
  <sheetViews>
    <sheetView workbookViewId="0">
      <selection activeCell="E27" sqref="E27"/>
    </sheetView>
  </sheetViews>
  <sheetFormatPr defaultColWidth="9.140625" defaultRowHeight="15" x14ac:dyDescent="0.25"/>
  <cols>
    <col min="1" max="1" width="112.28515625" style="2" bestFit="1" customWidth="1"/>
    <col min="2" max="2" width="11.42578125" style="2" customWidth="1"/>
    <col min="3" max="3" width="11.7109375" style="2" customWidth="1"/>
    <col min="4" max="4" width="9.140625" style="2"/>
    <col min="5" max="5" width="13.42578125" style="2" customWidth="1"/>
    <col min="6" max="6" width="15" style="2" bestFit="1" customWidth="1"/>
    <col min="7" max="7" width="15" style="2" customWidth="1"/>
    <col min="8" max="16384" width="9.140625" style="2"/>
  </cols>
  <sheetData>
    <row r="1" spans="1:8" x14ac:dyDescent="0.25">
      <c r="B1" s="163" t="s">
        <v>269</v>
      </c>
      <c r="C1" s="163"/>
      <c r="D1" s="163" t="s">
        <v>269</v>
      </c>
      <c r="E1" s="163"/>
      <c r="F1" s="99" t="s">
        <v>342</v>
      </c>
      <c r="G1" s="99"/>
      <c r="H1" s="103" t="s">
        <v>345</v>
      </c>
    </row>
    <row r="2" spans="1:8" ht="15.75" x14ac:dyDescent="0.25">
      <c r="A2" s="1" t="s">
        <v>264</v>
      </c>
      <c r="B2" s="164" t="s">
        <v>373</v>
      </c>
      <c r="C2" s="165"/>
      <c r="D2" s="164" t="s">
        <v>374</v>
      </c>
      <c r="E2" s="165"/>
      <c r="F2" s="100" t="s">
        <v>341</v>
      </c>
      <c r="G2" s="100"/>
    </row>
    <row r="3" spans="1:8" ht="30" customHeight="1" x14ac:dyDescent="0.25">
      <c r="A3" s="1"/>
      <c r="B3" s="3" t="s">
        <v>270</v>
      </c>
      <c r="C3" s="4" t="s">
        <v>271</v>
      </c>
      <c r="D3" s="98" t="s">
        <v>270</v>
      </c>
      <c r="E3" s="4" t="s">
        <v>271</v>
      </c>
    </row>
    <row r="4" spans="1:8" ht="15.75" x14ac:dyDescent="0.25">
      <c r="A4" s="14" t="s">
        <v>7</v>
      </c>
      <c r="F4" s="2" t="e">
        <f>D4/B4*100-100</f>
        <v>#DIV/0!</v>
      </c>
    </row>
    <row r="5" spans="1:8" ht="15.75" x14ac:dyDescent="0.25">
      <c r="A5" s="15" t="s">
        <v>50</v>
      </c>
      <c r="F5" s="2" t="e">
        <f t="shared" ref="F5:F68" si="0">D5/B5*100-100</f>
        <v>#DIV/0!</v>
      </c>
    </row>
    <row r="6" spans="1:8" ht="15.75" x14ac:dyDescent="0.25">
      <c r="A6" s="16" t="s">
        <v>340</v>
      </c>
      <c r="F6" s="2" t="e">
        <f t="shared" si="0"/>
        <v>#DIV/0!</v>
      </c>
    </row>
    <row r="7" spans="1:8" ht="15.75" x14ac:dyDescent="0.25">
      <c r="A7" s="16" t="s">
        <v>51</v>
      </c>
      <c r="F7" s="2" t="e">
        <f t="shared" si="0"/>
        <v>#DIV/0!</v>
      </c>
    </row>
    <row r="8" spans="1:8" ht="15.75" x14ac:dyDescent="0.25">
      <c r="A8" s="15" t="s">
        <v>49</v>
      </c>
      <c r="F8" s="2" t="e">
        <f t="shared" si="0"/>
        <v>#DIV/0!</v>
      </c>
    </row>
    <row r="9" spans="1:8" ht="15.75" x14ac:dyDescent="0.25">
      <c r="A9" s="15" t="s">
        <v>54</v>
      </c>
      <c r="F9" s="2" t="e">
        <f t="shared" si="0"/>
        <v>#DIV/0!</v>
      </c>
    </row>
    <row r="10" spans="1:8" ht="15.75" x14ac:dyDescent="0.25">
      <c r="A10" s="16" t="s">
        <v>55</v>
      </c>
      <c r="F10" s="2" t="e">
        <f t="shared" si="0"/>
        <v>#DIV/0!</v>
      </c>
    </row>
    <row r="11" spans="1:8" ht="15.75" x14ac:dyDescent="0.25">
      <c r="A11" s="16" t="s">
        <v>184</v>
      </c>
      <c r="F11" s="2" t="e">
        <f t="shared" si="0"/>
        <v>#DIV/0!</v>
      </c>
    </row>
    <row r="12" spans="1:8" ht="15.75" x14ac:dyDescent="0.25">
      <c r="A12" s="16" t="s">
        <v>56</v>
      </c>
      <c r="F12" s="2" t="e">
        <f t="shared" si="0"/>
        <v>#DIV/0!</v>
      </c>
    </row>
    <row r="13" spans="1:8" ht="15.75" x14ac:dyDescent="0.25">
      <c r="A13" s="15" t="s">
        <v>8</v>
      </c>
      <c r="F13" s="2" t="e">
        <f t="shared" si="0"/>
        <v>#DIV/0!</v>
      </c>
    </row>
    <row r="14" spans="1:8" ht="15.75" x14ac:dyDescent="0.25">
      <c r="A14" s="15" t="s">
        <v>53</v>
      </c>
      <c r="F14" s="2" t="e">
        <f t="shared" si="0"/>
        <v>#DIV/0!</v>
      </c>
    </row>
    <row r="15" spans="1:8" ht="15.75" x14ac:dyDescent="0.25">
      <c r="A15" s="15" t="s">
        <v>52</v>
      </c>
      <c r="F15" s="2" t="e">
        <f t="shared" si="0"/>
        <v>#DIV/0!</v>
      </c>
    </row>
    <row r="16" spans="1:8" ht="15.75" x14ac:dyDescent="0.25">
      <c r="A16" s="15" t="s">
        <v>48</v>
      </c>
      <c r="F16" s="2" t="e">
        <f t="shared" si="0"/>
        <v>#DIV/0!</v>
      </c>
    </row>
    <row r="17" spans="1:6" ht="15.75" x14ac:dyDescent="0.25">
      <c r="A17" s="16" t="s">
        <v>185</v>
      </c>
      <c r="F17" s="2" t="e">
        <f t="shared" si="0"/>
        <v>#DIV/0!</v>
      </c>
    </row>
    <row r="18" spans="1:6" ht="15.75" x14ac:dyDescent="0.25">
      <c r="A18" s="16" t="s">
        <v>186</v>
      </c>
      <c r="F18" s="2" t="e">
        <f t="shared" si="0"/>
        <v>#DIV/0!</v>
      </c>
    </row>
    <row r="19" spans="1:6" ht="15.75" x14ac:dyDescent="0.25">
      <c r="A19" s="16" t="s">
        <v>187</v>
      </c>
      <c r="F19" s="2" t="e">
        <f t="shared" si="0"/>
        <v>#DIV/0!</v>
      </c>
    </row>
    <row r="20" spans="1:6" ht="15.75" x14ac:dyDescent="0.25">
      <c r="A20" s="16" t="s">
        <v>188</v>
      </c>
      <c r="F20" s="2" t="e">
        <f t="shared" si="0"/>
        <v>#DIV/0!</v>
      </c>
    </row>
    <row r="21" spans="1:6" ht="15.75" x14ac:dyDescent="0.25">
      <c r="A21" s="16" t="s">
        <v>189</v>
      </c>
      <c r="F21" s="2" t="e">
        <f t="shared" si="0"/>
        <v>#DIV/0!</v>
      </c>
    </row>
    <row r="22" spans="1:6" ht="15.75" x14ac:dyDescent="0.25">
      <c r="A22" s="15" t="s">
        <v>34</v>
      </c>
      <c r="F22" s="2" t="e">
        <f t="shared" si="0"/>
        <v>#DIV/0!</v>
      </c>
    </row>
    <row r="23" spans="1:6" ht="15.75" x14ac:dyDescent="0.25">
      <c r="A23" s="17" t="s">
        <v>36</v>
      </c>
      <c r="F23" s="2" t="e">
        <f t="shared" si="0"/>
        <v>#DIV/0!</v>
      </c>
    </row>
    <row r="24" spans="1:6" ht="15.75" x14ac:dyDescent="0.25">
      <c r="A24" s="15" t="s">
        <v>58</v>
      </c>
      <c r="F24" s="2" t="e">
        <f t="shared" si="0"/>
        <v>#DIV/0!</v>
      </c>
    </row>
    <row r="25" spans="1:6" ht="15.75" x14ac:dyDescent="0.25">
      <c r="A25" s="16" t="s">
        <v>57</v>
      </c>
      <c r="F25" s="2" t="e">
        <f t="shared" si="0"/>
        <v>#DIV/0!</v>
      </c>
    </row>
    <row r="26" spans="1:6" ht="15.75" x14ac:dyDescent="0.25">
      <c r="A26" s="16" t="s">
        <v>59</v>
      </c>
      <c r="F26" s="2" t="e">
        <f t="shared" si="0"/>
        <v>#DIV/0!</v>
      </c>
    </row>
    <row r="27" spans="1:6" ht="15.75" x14ac:dyDescent="0.25">
      <c r="A27" s="16" t="s">
        <v>60</v>
      </c>
      <c r="F27" s="2" t="e">
        <f t="shared" si="0"/>
        <v>#DIV/0!</v>
      </c>
    </row>
    <row r="28" spans="1:6" ht="15.75" x14ac:dyDescent="0.25">
      <c r="A28" s="16" t="s">
        <v>61</v>
      </c>
      <c r="F28" s="2" t="e">
        <f t="shared" si="0"/>
        <v>#DIV/0!</v>
      </c>
    </row>
    <row r="29" spans="1:6" ht="15.75" x14ac:dyDescent="0.25">
      <c r="A29" s="16" t="s">
        <v>62</v>
      </c>
      <c r="F29" s="2" t="e">
        <f t="shared" si="0"/>
        <v>#DIV/0!</v>
      </c>
    </row>
    <row r="30" spans="1:6" ht="15.75" x14ac:dyDescent="0.25">
      <c r="A30" s="16" t="s">
        <v>63</v>
      </c>
      <c r="F30" s="2" t="e">
        <f t="shared" si="0"/>
        <v>#DIV/0!</v>
      </c>
    </row>
    <row r="31" spans="1:6" ht="15.75" x14ac:dyDescent="0.25">
      <c r="A31" s="16" t="s">
        <v>64</v>
      </c>
      <c r="F31" s="2" t="e">
        <f t="shared" si="0"/>
        <v>#DIV/0!</v>
      </c>
    </row>
    <row r="32" spans="1:6" ht="15.75" x14ac:dyDescent="0.25">
      <c r="A32" s="16" t="s">
        <v>65</v>
      </c>
      <c r="F32" s="2" t="e">
        <f t="shared" si="0"/>
        <v>#DIV/0!</v>
      </c>
    </row>
    <row r="33" spans="1:6" ht="15.75" x14ac:dyDescent="0.25">
      <c r="A33" s="16" t="s">
        <v>66</v>
      </c>
      <c r="F33" s="2" t="e">
        <f t="shared" si="0"/>
        <v>#DIV/0!</v>
      </c>
    </row>
    <row r="34" spans="1:6" ht="15.75" x14ac:dyDescent="0.25">
      <c r="A34" s="16" t="s">
        <v>67</v>
      </c>
      <c r="F34" s="2" t="e">
        <f t="shared" si="0"/>
        <v>#DIV/0!</v>
      </c>
    </row>
    <row r="35" spans="1:6" ht="15.75" x14ac:dyDescent="0.25">
      <c r="A35" s="16" t="s">
        <v>68</v>
      </c>
      <c r="F35" s="2" t="e">
        <f t="shared" si="0"/>
        <v>#DIV/0!</v>
      </c>
    </row>
    <row r="36" spans="1:6" ht="15.75" x14ac:dyDescent="0.25">
      <c r="A36" s="16" t="s">
        <v>69</v>
      </c>
      <c r="F36" s="2" t="e">
        <f t="shared" si="0"/>
        <v>#DIV/0!</v>
      </c>
    </row>
    <row r="37" spans="1:6" ht="15.75" x14ac:dyDescent="0.25">
      <c r="A37" s="16" t="s">
        <v>70</v>
      </c>
      <c r="F37" s="2" t="e">
        <f t="shared" si="0"/>
        <v>#DIV/0!</v>
      </c>
    </row>
    <row r="38" spans="1:6" ht="15.75" x14ac:dyDescent="0.25">
      <c r="A38" s="15" t="s">
        <v>37</v>
      </c>
      <c r="F38" s="2" t="e">
        <f t="shared" si="0"/>
        <v>#DIV/0!</v>
      </c>
    </row>
    <row r="39" spans="1:6" ht="15.75" x14ac:dyDescent="0.25">
      <c r="A39" s="15" t="s">
        <v>71</v>
      </c>
      <c r="F39" s="2" t="e">
        <f t="shared" si="0"/>
        <v>#DIV/0!</v>
      </c>
    </row>
    <row r="40" spans="1:6" ht="15.75" x14ac:dyDescent="0.25">
      <c r="A40" s="16" t="s">
        <v>100</v>
      </c>
      <c r="F40" s="2" t="e">
        <f t="shared" si="0"/>
        <v>#DIV/0!</v>
      </c>
    </row>
    <row r="41" spans="1:6" ht="15.75" x14ac:dyDescent="0.25">
      <c r="A41" s="18" t="s">
        <v>101</v>
      </c>
      <c r="F41" s="2" t="e">
        <f t="shared" si="0"/>
        <v>#DIV/0!</v>
      </c>
    </row>
    <row r="42" spans="1:6" ht="15.75" x14ac:dyDescent="0.25">
      <c r="A42" s="16" t="s">
        <v>102</v>
      </c>
      <c r="F42" s="2" t="e">
        <f t="shared" si="0"/>
        <v>#DIV/0!</v>
      </c>
    </row>
    <row r="43" spans="1:6" ht="15.75" x14ac:dyDescent="0.25">
      <c r="A43" s="16" t="s">
        <v>103</v>
      </c>
      <c r="F43" s="2" t="e">
        <f t="shared" si="0"/>
        <v>#DIV/0!</v>
      </c>
    </row>
    <row r="44" spans="1:6" ht="15.75" x14ac:dyDescent="0.25">
      <c r="A44" s="16" t="s">
        <v>104</v>
      </c>
      <c r="F44" s="2" t="e">
        <f t="shared" si="0"/>
        <v>#DIV/0!</v>
      </c>
    </row>
    <row r="45" spans="1:6" ht="15.75" x14ac:dyDescent="0.25">
      <c r="A45" s="16" t="s">
        <v>105</v>
      </c>
      <c r="F45" s="2" t="e">
        <f t="shared" si="0"/>
        <v>#DIV/0!</v>
      </c>
    </row>
    <row r="46" spans="1:6" ht="15.75" x14ac:dyDescent="0.25">
      <c r="A46" s="15" t="s">
        <v>38</v>
      </c>
      <c r="F46" s="2" t="e">
        <f t="shared" si="0"/>
        <v>#DIV/0!</v>
      </c>
    </row>
    <row r="47" spans="1:6" ht="15.75" x14ac:dyDescent="0.25">
      <c r="A47" s="16" t="s">
        <v>97</v>
      </c>
      <c r="F47" s="2" t="e">
        <f t="shared" si="0"/>
        <v>#DIV/0!</v>
      </c>
    </row>
    <row r="48" spans="1:6" ht="15.75" x14ac:dyDescent="0.25">
      <c r="A48" s="16" t="s">
        <v>98</v>
      </c>
      <c r="F48" s="2" t="e">
        <f t="shared" si="0"/>
        <v>#DIV/0!</v>
      </c>
    </row>
    <row r="49" spans="1:6" ht="15.75" x14ac:dyDescent="0.25">
      <c r="A49" s="16" t="s">
        <v>99</v>
      </c>
      <c r="F49" s="2" t="e">
        <f t="shared" si="0"/>
        <v>#DIV/0!</v>
      </c>
    </row>
    <row r="50" spans="1:6" ht="15.75" x14ac:dyDescent="0.25">
      <c r="A50" s="15" t="s">
        <v>9</v>
      </c>
      <c r="F50" s="2" t="e">
        <f t="shared" si="0"/>
        <v>#DIV/0!</v>
      </c>
    </row>
    <row r="51" spans="1:6" ht="15.75" x14ac:dyDescent="0.25">
      <c r="A51" s="15" t="s">
        <v>44</v>
      </c>
      <c r="F51" s="2" t="e">
        <f t="shared" si="0"/>
        <v>#DIV/0!</v>
      </c>
    </row>
    <row r="52" spans="1:6" ht="15.75" x14ac:dyDescent="0.25">
      <c r="A52" s="16" t="s">
        <v>190</v>
      </c>
      <c r="F52" s="2" t="e">
        <f t="shared" si="0"/>
        <v>#DIV/0!</v>
      </c>
    </row>
    <row r="53" spans="1:6" ht="15.75" x14ac:dyDescent="0.25">
      <c r="A53" s="16" t="s">
        <v>191</v>
      </c>
      <c r="F53" s="2" t="e">
        <f t="shared" si="0"/>
        <v>#DIV/0!</v>
      </c>
    </row>
    <row r="54" spans="1:6" ht="15.75" x14ac:dyDescent="0.25">
      <c r="A54" s="16" t="s">
        <v>192</v>
      </c>
      <c r="F54" s="2" t="e">
        <f t="shared" si="0"/>
        <v>#DIV/0!</v>
      </c>
    </row>
    <row r="55" spans="1:6" ht="15.75" x14ac:dyDescent="0.25">
      <c r="A55" s="16" t="s">
        <v>193</v>
      </c>
      <c r="F55" s="2" t="e">
        <f t="shared" si="0"/>
        <v>#DIV/0!</v>
      </c>
    </row>
    <row r="56" spans="1:6" s="5" customFormat="1" ht="15.75" x14ac:dyDescent="0.25">
      <c r="A56" s="19" t="s">
        <v>47</v>
      </c>
      <c r="B56" s="2"/>
      <c r="C56" s="2"/>
      <c r="D56" s="2"/>
      <c r="E56" s="2"/>
      <c r="F56" s="2" t="e">
        <f t="shared" si="0"/>
        <v>#DIV/0!</v>
      </c>
    </row>
    <row r="57" spans="1:6" s="5" customFormat="1" ht="15.75" x14ac:dyDescent="0.25">
      <c r="A57" s="19" t="s">
        <v>90</v>
      </c>
      <c r="B57" s="2"/>
      <c r="C57" s="2"/>
      <c r="D57" s="2"/>
      <c r="E57" s="2"/>
      <c r="F57" s="2" t="e">
        <f t="shared" si="0"/>
        <v>#DIV/0!</v>
      </c>
    </row>
    <row r="58" spans="1:6" s="5" customFormat="1" ht="15.75" x14ac:dyDescent="0.25">
      <c r="A58" s="20" t="s">
        <v>96</v>
      </c>
      <c r="B58" s="2"/>
      <c r="C58" s="2"/>
      <c r="D58" s="2"/>
      <c r="E58" s="2"/>
      <c r="F58" s="2" t="e">
        <f t="shared" si="0"/>
        <v>#DIV/0!</v>
      </c>
    </row>
    <row r="59" spans="1:6" ht="15.75" x14ac:dyDescent="0.25">
      <c r="A59" s="15" t="s">
        <v>72</v>
      </c>
      <c r="F59" s="2" t="e">
        <f t="shared" si="0"/>
        <v>#DIV/0!</v>
      </c>
    </row>
    <row r="60" spans="1:6" ht="15.75" x14ac:dyDescent="0.25">
      <c r="A60" s="16" t="s">
        <v>73</v>
      </c>
      <c r="F60" s="2" t="e">
        <f t="shared" si="0"/>
        <v>#DIV/0!</v>
      </c>
    </row>
    <row r="61" spans="1:6" ht="15.75" x14ac:dyDescent="0.25">
      <c r="A61" s="16" t="s">
        <v>74</v>
      </c>
      <c r="F61" s="2" t="e">
        <f t="shared" si="0"/>
        <v>#DIV/0!</v>
      </c>
    </row>
    <row r="62" spans="1:6" ht="15.75" x14ac:dyDescent="0.25">
      <c r="A62" s="16" t="s">
        <v>75</v>
      </c>
      <c r="F62" s="2" t="e">
        <f t="shared" si="0"/>
        <v>#DIV/0!</v>
      </c>
    </row>
    <row r="63" spans="1:6" ht="15.75" x14ac:dyDescent="0.25">
      <c r="A63" s="16" t="s">
        <v>76</v>
      </c>
      <c r="F63" s="2" t="e">
        <f t="shared" si="0"/>
        <v>#DIV/0!</v>
      </c>
    </row>
    <row r="64" spans="1:6" ht="15.75" x14ac:dyDescent="0.25">
      <c r="A64" s="16" t="s">
        <v>77</v>
      </c>
      <c r="F64" s="2" t="e">
        <f t="shared" si="0"/>
        <v>#DIV/0!</v>
      </c>
    </row>
    <row r="65" spans="1:6" ht="15.75" x14ac:dyDescent="0.25">
      <c r="A65" s="16" t="s">
        <v>78</v>
      </c>
      <c r="F65" s="2" t="e">
        <f t="shared" si="0"/>
        <v>#DIV/0!</v>
      </c>
    </row>
    <row r="66" spans="1:6" ht="15.75" x14ac:dyDescent="0.25">
      <c r="A66" s="16" t="s">
        <v>79</v>
      </c>
      <c r="F66" s="2" t="e">
        <f t="shared" si="0"/>
        <v>#DIV/0!</v>
      </c>
    </row>
    <row r="67" spans="1:6" ht="15.75" x14ac:dyDescent="0.25">
      <c r="A67" s="16" t="s">
        <v>80</v>
      </c>
      <c r="F67" s="2" t="e">
        <f t="shared" si="0"/>
        <v>#DIV/0!</v>
      </c>
    </row>
    <row r="68" spans="1:6" ht="15.75" x14ac:dyDescent="0.25">
      <c r="A68" s="16" t="s">
        <v>81</v>
      </c>
      <c r="F68" s="2" t="e">
        <f t="shared" si="0"/>
        <v>#DIV/0!</v>
      </c>
    </row>
    <row r="69" spans="1:6" ht="15.75" x14ac:dyDescent="0.25">
      <c r="A69" s="16" t="s">
        <v>82</v>
      </c>
      <c r="F69" s="2" t="e">
        <f t="shared" ref="F69:F132" si="1">D69/B69*100-100</f>
        <v>#DIV/0!</v>
      </c>
    </row>
    <row r="70" spans="1:6" ht="15.75" x14ac:dyDescent="0.25">
      <c r="A70" s="16" t="s">
        <v>83</v>
      </c>
      <c r="F70" s="2" t="e">
        <f t="shared" si="1"/>
        <v>#DIV/0!</v>
      </c>
    </row>
    <row r="71" spans="1:6" ht="15.75" x14ac:dyDescent="0.25">
      <c r="A71" s="15" t="s">
        <v>84</v>
      </c>
      <c r="F71" s="2" t="e">
        <f t="shared" si="1"/>
        <v>#DIV/0!</v>
      </c>
    </row>
    <row r="72" spans="1:6" ht="15.75" x14ac:dyDescent="0.25">
      <c r="A72" s="16" t="s">
        <v>91</v>
      </c>
      <c r="F72" s="2" t="e">
        <f t="shared" si="1"/>
        <v>#DIV/0!</v>
      </c>
    </row>
    <row r="73" spans="1:6" ht="15.75" x14ac:dyDescent="0.25">
      <c r="A73" s="16" t="s">
        <v>92</v>
      </c>
      <c r="F73" s="2" t="e">
        <f t="shared" si="1"/>
        <v>#DIV/0!</v>
      </c>
    </row>
    <row r="74" spans="1:6" ht="15.75" x14ac:dyDescent="0.25">
      <c r="A74" s="16" t="s">
        <v>93</v>
      </c>
      <c r="F74" s="2" t="e">
        <f t="shared" si="1"/>
        <v>#DIV/0!</v>
      </c>
    </row>
    <row r="75" spans="1:6" ht="15.75" x14ac:dyDescent="0.25">
      <c r="A75" s="16" t="s">
        <v>94</v>
      </c>
      <c r="F75" s="2" t="e">
        <f t="shared" si="1"/>
        <v>#DIV/0!</v>
      </c>
    </row>
    <row r="76" spans="1:6" ht="15.75" x14ac:dyDescent="0.25">
      <c r="A76" s="16" t="s">
        <v>95</v>
      </c>
      <c r="F76" s="2" t="e">
        <f t="shared" si="1"/>
        <v>#DIV/0!</v>
      </c>
    </row>
    <row r="77" spans="1:6" ht="20.100000000000001" customHeight="1" x14ac:dyDescent="0.25">
      <c r="A77" s="15" t="s">
        <v>86</v>
      </c>
      <c r="F77" s="2" t="e">
        <f t="shared" si="1"/>
        <v>#DIV/0!</v>
      </c>
    </row>
    <row r="78" spans="1:6" ht="15.75" x14ac:dyDescent="0.25">
      <c r="A78" s="21" t="s">
        <v>106</v>
      </c>
      <c r="F78" s="2" t="e">
        <f t="shared" si="1"/>
        <v>#DIV/0!</v>
      </c>
    </row>
    <row r="79" spans="1:6" ht="15.6" customHeight="1" x14ac:dyDescent="0.25">
      <c r="A79" s="21" t="s">
        <v>107</v>
      </c>
      <c r="F79" s="2" t="e">
        <f t="shared" si="1"/>
        <v>#DIV/0!</v>
      </c>
    </row>
    <row r="80" spans="1:6" ht="15.75" x14ac:dyDescent="0.25">
      <c r="A80" s="21" t="s">
        <v>108</v>
      </c>
      <c r="F80" s="2" t="e">
        <f t="shared" si="1"/>
        <v>#DIV/0!</v>
      </c>
    </row>
    <row r="81" spans="1:6" ht="15.75" x14ac:dyDescent="0.25">
      <c r="A81" s="21" t="s">
        <v>109</v>
      </c>
      <c r="F81" s="2" t="e">
        <f t="shared" si="1"/>
        <v>#DIV/0!</v>
      </c>
    </row>
    <row r="82" spans="1:6" ht="15.75" x14ac:dyDescent="0.25">
      <c r="A82" s="21" t="s">
        <v>110</v>
      </c>
      <c r="F82" s="2" t="e">
        <f t="shared" si="1"/>
        <v>#DIV/0!</v>
      </c>
    </row>
    <row r="83" spans="1:6" ht="15.75" x14ac:dyDescent="0.25">
      <c r="A83" s="21" t="s">
        <v>111</v>
      </c>
      <c r="F83" s="2" t="e">
        <f t="shared" si="1"/>
        <v>#DIV/0!</v>
      </c>
    </row>
    <row r="84" spans="1:6" ht="15.75" x14ac:dyDescent="0.25">
      <c r="A84" s="21" t="s">
        <v>112</v>
      </c>
      <c r="F84" s="2" t="e">
        <f t="shared" si="1"/>
        <v>#DIV/0!</v>
      </c>
    </row>
    <row r="85" spans="1:6" ht="15.75" x14ac:dyDescent="0.25">
      <c r="A85" s="21" t="s">
        <v>113</v>
      </c>
      <c r="F85" s="2" t="e">
        <f t="shared" si="1"/>
        <v>#DIV/0!</v>
      </c>
    </row>
    <row r="86" spans="1:6" ht="15.75" x14ac:dyDescent="0.25">
      <c r="A86" s="21" t="s">
        <v>114</v>
      </c>
      <c r="F86" s="2" t="e">
        <f t="shared" si="1"/>
        <v>#DIV/0!</v>
      </c>
    </row>
    <row r="87" spans="1:6" ht="15.75" x14ac:dyDescent="0.25">
      <c r="A87" s="15" t="s">
        <v>85</v>
      </c>
      <c r="F87" s="2" t="e">
        <f t="shared" si="1"/>
        <v>#DIV/0!</v>
      </c>
    </row>
    <row r="88" spans="1:6" ht="15.75" x14ac:dyDescent="0.25">
      <c r="A88" s="15" t="s">
        <v>10</v>
      </c>
      <c r="F88" s="2" t="e">
        <f t="shared" si="1"/>
        <v>#DIV/0!</v>
      </c>
    </row>
    <row r="89" spans="1:6" ht="15.75" x14ac:dyDescent="0.25">
      <c r="A89" s="15" t="s">
        <v>39</v>
      </c>
      <c r="F89" s="2" t="e">
        <f t="shared" si="1"/>
        <v>#DIV/0!</v>
      </c>
    </row>
    <row r="90" spans="1:6" ht="15.75" x14ac:dyDescent="0.25">
      <c r="A90" s="15" t="s">
        <v>11</v>
      </c>
      <c r="F90" s="2" t="e">
        <f t="shared" si="1"/>
        <v>#DIV/0!</v>
      </c>
    </row>
    <row r="91" spans="1:6" ht="15.75" x14ac:dyDescent="0.25">
      <c r="A91" s="15" t="s">
        <v>89</v>
      </c>
      <c r="F91" s="2" t="e">
        <f t="shared" si="1"/>
        <v>#DIV/0!</v>
      </c>
    </row>
    <row r="92" spans="1:6" ht="15.75" x14ac:dyDescent="0.25">
      <c r="A92" s="15" t="s">
        <v>12</v>
      </c>
      <c r="F92" s="2" t="e">
        <f t="shared" si="1"/>
        <v>#DIV/0!</v>
      </c>
    </row>
    <row r="93" spans="1:6" ht="15.75" x14ac:dyDescent="0.25">
      <c r="A93" s="15" t="s">
        <v>88</v>
      </c>
      <c r="F93" s="2" t="e">
        <f t="shared" si="1"/>
        <v>#DIV/0!</v>
      </c>
    </row>
    <row r="94" spans="1:6" ht="15.75" x14ac:dyDescent="0.25">
      <c r="A94" s="15" t="s">
        <v>87</v>
      </c>
      <c r="F94" s="2" t="e">
        <f t="shared" si="1"/>
        <v>#DIV/0!</v>
      </c>
    </row>
    <row r="95" spans="1:6" ht="15.75" x14ac:dyDescent="0.25">
      <c r="A95" s="16" t="s">
        <v>115</v>
      </c>
      <c r="F95" s="2" t="e">
        <f t="shared" si="1"/>
        <v>#DIV/0!</v>
      </c>
    </row>
    <row r="96" spans="1:6" ht="15.75" x14ac:dyDescent="0.25">
      <c r="A96" s="16" t="s">
        <v>116</v>
      </c>
      <c r="F96" s="2" t="e">
        <f t="shared" si="1"/>
        <v>#DIV/0!</v>
      </c>
    </row>
    <row r="97" spans="1:6" ht="15.75" x14ac:dyDescent="0.25">
      <c r="A97" s="15" t="s">
        <v>13</v>
      </c>
      <c r="F97" s="2" t="e">
        <f t="shared" si="1"/>
        <v>#DIV/0!</v>
      </c>
    </row>
    <row r="98" spans="1:6" ht="15.75" x14ac:dyDescent="0.25">
      <c r="A98" s="15" t="s">
        <v>14</v>
      </c>
      <c r="F98" s="2" t="e">
        <f t="shared" si="1"/>
        <v>#DIV/0!</v>
      </c>
    </row>
    <row r="99" spans="1:6" ht="15.75" x14ac:dyDescent="0.25">
      <c r="A99" s="15" t="s">
        <v>15</v>
      </c>
      <c r="F99" s="2" t="e">
        <f t="shared" si="1"/>
        <v>#DIV/0!</v>
      </c>
    </row>
    <row r="100" spans="1:6" ht="15.75" x14ac:dyDescent="0.25">
      <c r="A100" s="15" t="s">
        <v>16</v>
      </c>
      <c r="F100" s="2" t="e">
        <f t="shared" si="1"/>
        <v>#DIV/0!</v>
      </c>
    </row>
    <row r="101" spans="1:6" ht="15.75" x14ac:dyDescent="0.25">
      <c r="A101" s="15" t="s">
        <v>46</v>
      </c>
      <c r="F101" s="2" t="e">
        <f t="shared" si="1"/>
        <v>#DIV/0!</v>
      </c>
    </row>
    <row r="102" spans="1:6" ht="15.75" x14ac:dyDescent="0.25">
      <c r="A102" s="16" t="s">
        <v>117</v>
      </c>
      <c r="F102" s="2" t="e">
        <f t="shared" si="1"/>
        <v>#DIV/0!</v>
      </c>
    </row>
    <row r="103" spans="1:6" ht="15.75" x14ac:dyDescent="0.25">
      <c r="A103" s="16" t="s">
        <v>118</v>
      </c>
      <c r="F103" s="2" t="e">
        <f t="shared" si="1"/>
        <v>#DIV/0!</v>
      </c>
    </row>
    <row r="104" spans="1:6" ht="15.75" x14ac:dyDescent="0.25">
      <c r="A104" s="16" t="s">
        <v>119</v>
      </c>
      <c r="F104" s="2" t="e">
        <f t="shared" si="1"/>
        <v>#DIV/0!</v>
      </c>
    </row>
    <row r="105" spans="1:6" ht="15.75" x14ac:dyDescent="0.25">
      <c r="A105" s="16" t="s">
        <v>120</v>
      </c>
      <c r="F105" s="2" t="e">
        <f t="shared" si="1"/>
        <v>#DIV/0!</v>
      </c>
    </row>
    <row r="106" spans="1:6" ht="15.75" x14ac:dyDescent="0.25">
      <c r="A106" s="15" t="s">
        <v>43</v>
      </c>
      <c r="F106" s="2" t="e">
        <f t="shared" si="1"/>
        <v>#DIV/0!</v>
      </c>
    </row>
    <row r="107" spans="1:6" ht="15.75" x14ac:dyDescent="0.25">
      <c r="A107" s="17" t="s">
        <v>29</v>
      </c>
      <c r="F107" s="2" t="e">
        <f t="shared" si="1"/>
        <v>#DIV/0!</v>
      </c>
    </row>
    <row r="108" spans="1:6" ht="15.75" x14ac:dyDescent="0.25">
      <c r="A108" s="17" t="s">
        <v>1</v>
      </c>
      <c r="F108" s="2" t="e">
        <f t="shared" si="1"/>
        <v>#DIV/0!</v>
      </c>
    </row>
    <row r="109" spans="1:6" ht="15.75" x14ac:dyDescent="0.25">
      <c r="A109" s="17" t="s">
        <v>19</v>
      </c>
      <c r="F109" s="2" t="e">
        <f t="shared" si="1"/>
        <v>#DIV/0!</v>
      </c>
    </row>
    <row r="110" spans="1:6" ht="15.75" x14ac:dyDescent="0.25">
      <c r="A110" s="17" t="s">
        <v>20</v>
      </c>
      <c r="F110" s="2" t="e">
        <f t="shared" si="1"/>
        <v>#DIV/0!</v>
      </c>
    </row>
    <row r="111" spans="1:6" ht="15.75" x14ac:dyDescent="0.25">
      <c r="A111" s="17" t="s">
        <v>41</v>
      </c>
      <c r="F111" s="2" t="e">
        <f t="shared" si="1"/>
        <v>#DIV/0!</v>
      </c>
    </row>
    <row r="112" spans="1:6" ht="15.75" x14ac:dyDescent="0.25">
      <c r="A112" s="15" t="s">
        <v>127</v>
      </c>
      <c r="F112" s="2" t="e">
        <f t="shared" si="1"/>
        <v>#DIV/0!</v>
      </c>
    </row>
    <row r="113" spans="1:6" ht="15.75" x14ac:dyDescent="0.25">
      <c r="A113" s="16" t="s">
        <v>128</v>
      </c>
      <c r="F113" s="2" t="e">
        <f t="shared" si="1"/>
        <v>#DIV/0!</v>
      </c>
    </row>
    <row r="114" spans="1:6" ht="15.75" x14ac:dyDescent="0.25">
      <c r="A114" s="16" t="s">
        <v>129</v>
      </c>
      <c r="F114" s="2" t="e">
        <f t="shared" si="1"/>
        <v>#DIV/0!</v>
      </c>
    </row>
    <row r="115" spans="1:6" ht="15.75" x14ac:dyDescent="0.25">
      <c r="A115" s="16" t="s">
        <v>130</v>
      </c>
      <c r="F115" s="2" t="e">
        <f t="shared" si="1"/>
        <v>#DIV/0!</v>
      </c>
    </row>
    <row r="116" spans="1:6" ht="15.75" x14ac:dyDescent="0.25">
      <c r="A116" s="16" t="s">
        <v>131</v>
      </c>
      <c r="F116" s="2" t="e">
        <f t="shared" si="1"/>
        <v>#DIV/0!</v>
      </c>
    </row>
    <row r="117" spans="1:6" ht="15.75" x14ac:dyDescent="0.25">
      <c r="A117" s="16" t="s">
        <v>132</v>
      </c>
      <c r="F117" s="2" t="e">
        <f t="shared" si="1"/>
        <v>#DIV/0!</v>
      </c>
    </row>
    <row r="118" spans="1:6" ht="15.75" x14ac:dyDescent="0.25">
      <c r="A118" s="16" t="s">
        <v>133</v>
      </c>
      <c r="F118" s="2" t="e">
        <f t="shared" si="1"/>
        <v>#DIV/0!</v>
      </c>
    </row>
    <row r="119" spans="1:6" ht="15.75" x14ac:dyDescent="0.25">
      <c r="A119" s="22" t="s">
        <v>134</v>
      </c>
      <c r="F119" s="2" t="e">
        <f t="shared" si="1"/>
        <v>#DIV/0!</v>
      </c>
    </row>
    <row r="120" spans="1:6" ht="15.75" x14ac:dyDescent="0.25">
      <c r="A120" s="22" t="s">
        <v>135</v>
      </c>
      <c r="F120" s="2" t="e">
        <f t="shared" si="1"/>
        <v>#DIV/0!</v>
      </c>
    </row>
    <row r="121" spans="1:6" ht="15.75" x14ac:dyDescent="0.25">
      <c r="A121" s="22" t="s">
        <v>136</v>
      </c>
      <c r="F121" s="2" t="e">
        <f t="shared" si="1"/>
        <v>#DIV/0!</v>
      </c>
    </row>
    <row r="122" spans="1:6" ht="15.75" x14ac:dyDescent="0.25">
      <c r="A122" s="22" t="s">
        <v>137</v>
      </c>
      <c r="F122" s="2" t="e">
        <f t="shared" si="1"/>
        <v>#DIV/0!</v>
      </c>
    </row>
    <row r="123" spans="1:6" ht="15.75" x14ac:dyDescent="0.25">
      <c r="A123" s="22" t="s">
        <v>138</v>
      </c>
      <c r="F123" s="2" t="e">
        <f t="shared" si="1"/>
        <v>#DIV/0!</v>
      </c>
    </row>
    <row r="124" spans="1:6" ht="15.75" x14ac:dyDescent="0.25">
      <c r="A124" s="16" t="s">
        <v>140</v>
      </c>
      <c r="F124" s="2" t="e">
        <f t="shared" si="1"/>
        <v>#DIV/0!</v>
      </c>
    </row>
    <row r="125" spans="1:6" ht="15.75" x14ac:dyDescent="0.25">
      <c r="A125" s="16" t="s">
        <v>139</v>
      </c>
      <c r="F125" s="2" t="e">
        <f t="shared" si="1"/>
        <v>#DIV/0!</v>
      </c>
    </row>
    <row r="126" spans="1:6" ht="15.75" x14ac:dyDescent="0.25">
      <c r="A126" s="16" t="s">
        <v>141</v>
      </c>
      <c r="F126" s="2" t="e">
        <f t="shared" si="1"/>
        <v>#DIV/0!</v>
      </c>
    </row>
    <row r="127" spans="1:6" ht="15.75" x14ac:dyDescent="0.25">
      <c r="A127" s="16" t="s">
        <v>142</v>
      </c>
      <c r="F127" s="2" t="e">
        <f t="shared" si="1"/>
        <v>#DIV/0!</v>
      </c>
    </row>
    <row r="128" spans="1:6" ht="15.75" x14ac:dyDescent="0.25">
      <c r="A128" s="15" t="s">
        <v>143</v>
      </c>
      <c r="F128" s="2" t="e">
        <f t="shared" si="1"/>
        <v>#DIV/0!</v>
      </c>
    </row>
    <row r="129" spans="1:6" ht="15.75" x14ac:dyDescent="0.25">
      <c r="A129" s="16" t="s">
        <v>144</v>
      </c>
      <c r="F129" s="2" t="e">
        <f t="shared" si="1"/>
        <v>#DIV/0!</v>
      </c>
    </row>
    <row r="130" spans="1:6" ht="15.75" x14ac:dyDescent="0.25">
      <c r="A130" s="16" t="s">
        <v>145</v>
      </c>
      <c r="F130" s="2" t="e">
        <f t="shared" si="1"/>
        <v>#DIV/0!</v>
      </c>
    </row>
    <row r="131" spans="1:6" ht="15.75" x14ac:dyDescent="0.25">
      <c r="A131" s="16" t="s">
        <v>146</v>
      </c>
      <c r="F131" s="2" t="e">
        <f t="shared" si="1"/>
        <v>#DIV/0!</v>
      </c>
    </row>
    <row r="132" spans="1:6" ht="15.75" x14ac:dyDescent="0.25">
      <c r="A132" s="16" t="s">
        <v>147</v>
      </c>
      <c r="F132" s="2" t="e">
        <f t="shared" si="1"/>
        <v>#DIV/0!</v>
      </c>
    </row>
    <row r="133" spans="1:6" ht="15.75" x14ac:dyDescent="0.25">
      <c r="A133" s="23" t="s">
        <v>148</v>
      </c>
      <c r="F133" s="2" t="e">
        <f t="shared" ref="F133:F196" si="2">D133/B133*100-100</f>
        <v>#DIV/0!</v>
      </c>
    </row>
    <row r="134" spans="1:6" ht="18" customHeight="1" x14ac:dyDescent="0.25">
      <c r="A134" s="19" t="s">
        <v>153</v>
      </c>
      <c r="F134" s="2" t="e">
        <f t="shared" si="2"/>
        <v>#DIV/0!</v>
      </c>
    </row>
    <row r="135" spans="1:6" ht="15.75" x14ac:dyDescent="0.25">
      <c r="A135" s="20" t="s">
        <v>149</v>
      </c>
      <c r="F135" s="2" t="e">
        <f t="shared" si="2"/>
        <v>#DIV/0!</v>
      </c>
    </row>
    <row r="136" spans="1:6" ht="15.75" x14ac:dyDescent="0.25">
      <c r="A136" s="20" t="s">
        <v>150</v>
      </c>
      <c r="F136" s="2" t="e">
        <f t="shared" si="2"/>
        <v>#DIV/0!</v>
      </c>
    </row>
    <row r="137" spans="1:6" ht="15.75" x14ac:dyDescent="0.25">
      <c r="A137" s="20" t="s">
        <v>151</v>
      </c>
      <c r="F137" s="2" t="e">
        <f t="shared" si="2"/>
        <v>#DIV/0!</v>
      </c>
    </row>
    <row r="138" spans="1:6" ht="15.75" x14ac:dyDescent="0.25">
      <c r="A138" s="20" t="s">
        <v>152</v>
      </c>
      <c r="F138" s="2" t="e">
        <f t="shared" si="2"/>
        <v>#DIV/0!</v>
      </c>
    </row>
    <row r="139" spans="1:6" ht="15.75" x14ac:dyDescent="0.25">
      <c r="A139" s="20" t="s">
        <v>154</v>
      </c>
      <c r="F139" s="2" t="e">
        <f t="shared" si="2"/>
        <v>#DIV/0!</v>
      </c>
    </row>
    <row r="140" spans="1:6" ht="15.75" x14ac:dyDescent="0.25">
      <c r="A140" s="19" t="s">
        <v>24</v>
      </c>
      <c r="F140" s="2" t="e">
        <f t="shared" si="2"/>
        <v>#DIV/0!</v>
      </c>
    </row>
    <row r="141" spans="1:6" ht="15.75" x14ac:dyDescent="0.25">
      <c r="A141" s="19" t="s">
        <v>25</v>
      </c>
      <c r="F141" s="2" t="e">
        <f t="shared" si="2"/>
        <v>#DIV/0!</v>
      </c>
    </row>
    <row r="142" spans="1:6" ht="15.75" x14ac:dyDescent="0.25">
      <c r="A142" s="19" t="s">
        <v>155</v>
      </c>
      <c r="F142" s="2" t="e">
        <f t="shared" si="2"/>
        <v>#DIV/0!</v>
      </c>
    </row>
    <row r="143" spans="1:6" ht="15.75" x14ac:dyDescent="0.25">
      <c r="A143" s="19" t="s">
        <v>166</v>
      </c>
      <c r="F143" s="2" t="e">
        <f t="shared" si="2"/>
        <v>#DIV/0!</v>
      </c>
    </row>
    <row r="144" spans="1:6" ht="15.75" x14ac:dyDescent="0.25">
      <c r="A144" s="24" t="s">
        <v>268</v>
      </c>
      <c r="F144" s="2" t="e">
        <f t="shared" si="2"/>
        <v>#DIV/0!</v>
      </c>
    </row>
    <row r="145" spans="1:6" ht="15.75" x14ac:dyDescent="0.25">
      <c r="A145" s="24" t="s">
        <v>165</v>
      </c>
      <c r="F145" s="2" t="e">
        <f t="shared" si="2"/>
        <v>#DIV/0!</v>
      </c>
    </row>
    <row r="146" spans="1:6" ht="15.75" x14ac:dyDescent="0.25">
      <c r="A146" s="23" t="s">
        <v>158</v>
      </c>
      <c r="F146" s="2" t="e">
        <f t="shared" si="2"/>
        <v>#DIV/0!</v>
      </c>
    </row>
    <row r="147" spans="1:6" ht="15.75" x14ac:dyDescent="0.25">
      <c r="A147" s="23" t="s">
        <v>156</v>
      </c>
      <c r="F147" s="2" t="e">
        <f t="shared" si="2"/>
        <v>#DIV/0!</v>
      </c>
    </row>
    <row r="148" spans="1:6" ht="15.75" x14ac:dyDescent="0.25">
      <c r="A148" s="23" t="s">
        <v>157</v>
      </c>
      <c r="F148" s="2" t="e">
        <f t="shared" si="2"/>
        <v>#DIV/0!</v>
      </c>
    </row>
    <row r="149" spans="1:6" ht="15.75" x14ac:dyDescent="0.25">
      <c r="A149" s="23" t="s">
        <v>159</v>
      </c>
      <c r="F149" s="2" t="e">
        <f t="shared" si="2"/>
        <v>#DIV/0!</v>
      </c>
    </row>
    <row r="150" spans="1:6" ht="15.75" x14ac:dyDescent="0.25">
      <c r="A150" s="23" t="s">
        <v>160</v>
      </c>
      <c r="F150" s="2" t="e">
        <f t="shared" si="2"/>
        <v>#DIV/0!</v>
      </c>
    </row>
    <row r="151" spans="1:6" ht="15.75" x14ac:dyDescent="0.25">
      <c r="A151" s="23" t="s">
        <v>161</v>
      </c>
      <c r="F151" s="2" t="e">
        <f t="shared" si="2"/>
        <v>#DIV/0!</v>
      </c>
    </row>
    <row r="152" spans="1:6" ht="15.75" x14ac:dyDescent="0.25">
      <c r="A152" s="23" t="s">
        <v>162</v>
      </c>
      <c r="F152" s="2" t="e">
        <f t="shared" si="2"/>
        <v>#DIV/0!</v>
      </c>
    </row>
    <row r="153" spans="1:6" ht="15.75" x14ac:dyDescent="0.25">
      <c r="A153" s="23" t="s">
        <v>163</v>
      </c>
      <c r="F153" s="2" t="e">
        <f t="shared" si="2"/>
        <v>#DIV/0!</v>
      </c>
    </row>
    <row r="154" spans="1:6" ht="15.75" x14ac:dyDescent="0.25">
      <c r="A154" s="23" t="s">
        <v>164</v>
      </c>
      <c r="F154" s="2" t="e">
        <f t="shared" si="2"/>
        <v>#DIV/0!</v>
      </c>
    </row>
    <row r="155" spans="1:6" ht="15.75" x14ac:dyDescent="0.25">
      <c r="A155" s="17" t="s">
        <v>18</v>
      </c>
      <c r="F155" s="2" t="e">
        <f t="shared" si="2"/>
        <v>#DIV/0!</v>
      </c>
    </row>
    <row r="156" spans="1:6" ht="15.75" x14ac:dyDescent="0.25">
      <c r="A156" s="24" t="s">
        <v>32</v>
      </c>
      <c r="F156" s="2" t="e">
        <f t="shared" si="2"/>
        <v>#DIV/0!</v>
      </c>
    </row>
    <row r="157" spans="1:6" ht="15.75" x14ac:dyDescent="0.25">
      <c r="A157" s="24" t="s">
        <v>28</v>
      </c>
      <c r="F157" s="2" t="e">
        <f t="shared" si="2"/>
        <v>#DIV/0!</v>
      </c>
    </row>
    <row r="158" spans="1:6" ht="15.75" x14ac:dyDescent="0.25">
      <c r="A158" s="24" t="s">
        <v>40</v>
      </c>
      <c r="F158" s="2" t="e">
        <f t="shared" si="2"/>
        <v>#DIV/0!</v>
      </c>
    </row>
    <row r="159" spans="1:6" ht="15.75" x14ac:dyDescent="0.25">
      <c r="A159" s="24" t="s">
        <v>35</v>
      </c>
      <c r="F159" s="2" t="e">
        <f t="shared" si="2"/>
        <v>#DIV/0!</v>
      </c>
    </row>
    <row r="160" spans="1:6" ht="15.75" x14ac:dyDescent="0.25">
      <c r="A160" s="19" t="s">
        <v>21</v>
      </c>
      <c r="F160" s="2" t="e">
        <f t="shared" si="2"/>
        <v>#DIV/0!</v>
      </c>
    </row>
    <row r="161" spans="1:6" ht="15.75" x14ac:dyDescent="0.25">
      <c r="A161" s="19" t="s">
        <v>45</v>
      </c>
      <c r="F161" s="2" t="e">
        <f t="shared" si="2"/>
        <v>#DIV/0!</v>
      </c>
    </row>
    <row r="162" spans="1:6" ht="15.75" x14ac:dyDescent="0.25">
      <c r="A162" s="19" t="s">
        <v>22</v>
      </c>
      <c r="F162" s="2" t="e">
        <f t="shared" si="2"/>
        <v>#DIV/0!</v>
      </c>
    </row>
    <row r="163" spans="1:6" ht="15.75" x14ac:dyDescent="0.25">
      <c r="A163" s="19" t="s">
        <v>23</v>
      </c>
      <c r="F163" s="2" t="e">
        <f t="shared" si="2"/>
        <v>#DIV/0!</v>
      </c>
    </row>
    <row r="164" spans="1:6" ht="15.75" x14ac:dyDescent="0.25">
      <c r="A164" s="19" t="s">
        <v>26</v>
      </c>
      <c r="F164" s="2" t="e">
        <f t="shared" si="2"/>
        <v>#DIV/0!</v>
      </c>
    </row>
    <row r="165" spans="1:6" ht="15.75" x14ac:dyDescent="0.25">
      <c r="A165" s="19" t="s">
        <v>27</v>
      </c>
      <c r="F165" s="2" t="e">
        <f t="shared" si="2"/>
        <v>#DIV/0!</v>
      </c>
    </row>
    <row r="166" spans="1:6" ht="15.75" x14ac:dyDescent="0.25">
      <c r="A166" s="19" t="s">
        <v>167</v>
      </c>
      <c r="F166" s="2" t="e">
        <f t="shared" si="2"/>
        <v>#DIV/0!</v>
      </c>
    </row>
    <row r="167" spans="1:6" ht="15.75" x14ac:dyDescent="0.25">
      <c r="A167" s="19" t="s">
        <v>168</v>
      </c>
      <c r="F167" s="2" t="e">
        <f t="shared" si="2"/>
        <v>#DIV/0!</v>
      </c>
    </row>
    <row r="168" spans="1:6" ht="15.75" x14ac:dyDescent="0.25">
      <c r="A168" s="25" t="s">
        <v>175</v>
      </c>
      <c r="F168" s="2" t="e">
        <f t="shared" si="2"/>
        <v>#DIV/0!</v>
      </c>
    </row>
    <row r="169" spans="1:6" ht="15.75" x14ac:dyDescent="0.25">
      <c r="A169" s="19" t="s">
        <v>172</v>
      </c>
      <c r="F169" s="2" t="e">
        <f t="shared" si="2"/>
        <v>#DIV/0!</v>
      </c>
    </row>
    <row r="170" spans="1:6" ht="15.75" x14ac:dyDescent="0.25">
      <c r="A170" s="19" t="s">
        <v>173</v>
      </c>
      <c r="F170" s="2" t="e">
        <f t="shared" si="2"/>
        <v>#DIV/0!</v>
      </c>
    </row>
    <row r="171" spans="1:6" ht="15.75" x14ac:dyDescent="0.25">
      <c r="A171" s="19" t="s">
        <v>174</v>
      </c>
      <c r="F171" s="2" t="e">
        <f t="shared" si="2"/>
        <v>#DIV/0!</v>
      </c>
    </row>
    <row r="172" spans="1:6" ht="15.75" x14ac:dyDescent="0.25">
      <c r="A172" s="19" t="s">
        <v>33</v>
      </c>
      <c r="F172" s="2" t="e">
        <f t="shared" si="2"/>
        <v>#DIV/0!</v>
      </c>
    </row>
    <row r="173" spans="1:6" ht="15.75" x14ac:dyDescent="0.25">
      <c r="A173" s="19" t="s">
        <v>169</v>
      </c>
      <c r="F173" s="2" t="e">
        <f t="shared" si="2"/>
        <v>#DIV/0!</v>
      </c>
    </row>
    <row r="174" spans="1:6" ht="15.75" x14ac:dyDescent="0.25">
      <c r="A174" s="19" t="s">
        <v>171</v>
      </c>
      <c r="F174" s="2" t="e">
        <f t="shared" si="2"/>
        <v>#DIV/0!</v>
      </c>
    </row>
    <row r="175" spans="1:6" ht="31.5" x14ac:dyDescent="0.25">
      <c r="A175" s="19" t="s">
        <v>194</v>
      </c>
      <c r="F175" s="2" t="e">
        <f t="shared" si="2"/>
        <v>#DIV/0!</v>
      </c>
    </row>
    <row r="176" spans="1:6" ht="15.75" x14ac:dyDescent="0.25">
      <c r="A176" s="19" t="s">
        <v>195</v>
      </c>
      <c r="F176" s="2" t="e">
        <f t="shared" si="2"/>
        <v>#DIV/0!</v>
      </c>
    </row>
    <row r="177" spans="1:6" ht="15.75" x14ac:dyDescent="0.25">
      <c r="A177" s="17" t="s">
        <v>2</v>
      </c>
      <c r="F177" s="2" t="e">
        <f t="shared" si="2"/>
        <v>#DIV/0!</v>
      </c>
    </row>
    <row r="178" spans="1:6" s="6" customFormat="1" ht="15.75" x14ac:dyDescent="0.25">
      <c r="A178" s="17" t="s">
        <v>170</v>
      </c>
      <c r="B178" s="2"/>
      <c r="C178" s="2"/>
      <c r="D178" s="2"/>
      <c r="E178" s="2"/>
      <c r="F178" s="2" t="e">
        <f t="shared" si="2"/>
        <v>#DIV/0!</v>
      </c>
    </row>
    <row r="179" spans="1:6" ht="15.75" x14ac:dyDescent="0.25">
      <c r="A179" s="19" t="s">
        <v>176</v>
      </c>
      <c r="F179" s="2" t="e">
        <f t="shared" si="2"/>
        <v>#DIV/0!</v>
      </c>
    </row>
    <row r="180" spans="1:6" s="6" customFormat="1" ht="15.75" x14ac:dyDescent="0.25">
      <c r="A180" s="17" t="s">
        <v>177</v>
      </c>
      <c r="B180" s="2"/>
      <c r="C180" s="2"/>
      <c r="D180" s="2"/>
      <c r="E180" s="2"/>
      <c r="F180" s="2" t="e">
        <f t="shared" si="2"/>
        <v>#DIV/0!</v>
      </c>
    </row>
    <row r="181" spans="1:6" s="6" customFormat="1" ht="15.75" x14ac:dyDescent="0.25">
      <c r="A181" s="17" t="s">
        <v>178</v>
      </c>
      <c r="B181" s="2"/>
      <c r="C181" s="2"/>
      <c r="D181" s="2"/>
      <c r="E181" s="2"/>
      <c r="F181" s="2" t="e">
        <f t="shared" si="2"/>
        <v>#DIV/0!</v>
      </c>
    </row>
    <row r="182" spans="1:6" s="6" customFormat="1" ht="15.75" x14ac:dyDescent="0.25">
      <c r="A182" s="17" t="s">
        <v>179</v>
      </c>
      <c r="B182" s="2"/>
      <c r="C182" s="2"/>
      <c r="D182" s="2"/>
      <c r="E182" s="2"/>
      <c r="F182" s="2" t="e">
        <f t="shared" si="2"/>
        <v>#DIV/0!</v>
      </c>
    </row>
    <row r="183" spans="1:6" s="7" customFormat="1" ht="15.75" x14ac:dyDescent="0.25">
      <c r="A183" s="25" t="s">
        <v>180</v>
      </c>
      <c r="B183" s="2"/>
      <c r="C183" s="2"/>
      <c r="D183" s="2"/>
      <c r="E183" s="2"/>
      <c r="F183" s="2" t="e">
        <f t="shared" si="2"/>
        <v>#DIV/0!</v>
      </c>
    </row>
    <row r="184" spans="1:6" s="6" customFormat="1" ht="15.75" x14ac:dyDescent="0.25">
      <c r="A184" s="17" t="s">
        <v>0</v>
      </c>
      <c r="B184" s="2"/>
      <c r="C184" s="2"/>
      <c r="D184" s="2"/>
      <c r="E184" s="2"/>
      <c r="F184" s="2" t="e">
        <f t="shared" si="2"/>
        <v>#DIV/0!</v>
      </c>
    </row>
    <row r="185" spans="1:6" s="8" customFormat="1" ht="15.75" x14ac:dyDescent="0.25">
      <c r="A185" s="17" t="s">
        <v>6</v>
      </c>
      <c r="B185" s="2"/>
      <c r="C185" s="2"/>
      <c r="D185" s="2"/>
      <c r="E185" s="2"/>
      <c r="F185" s="2" t="e">
        <f t="shared" si="2"/>
        <v>#DIV/0!</v>
      </c>
    </row>
    <row r="186" spans="1:6" s="8" customFormat="1" ht="15.75" x14ac:dyDescent="0.25">
      <c r="A186" s="25" t="s">
        <v>182</v>
      </c>
      <c r="B186" s="2"/>
      <c r="C186" s="2"/>
      <c r="D186" s="2"/>
      <c r="E186" s="2"/>
      <c r="F186" s="2" t="e">
        <f t="shared" si="2"/>
        <v>#DIV/0!</v>
      </c>
    </row>
    <row r="187" spans="1:6" s="8" customFormat="1" ht="15.75" x14ac:dyDescent="0.25">
      <c r="A187" s="25" t="s">
        <v>181</v>
      </c>
      <c r="B187" s="2"/>
      <c r="C187" s="2"/>
      <c r="D187" s="2"/>
      <c r="E187" s="2"/>
      <c r="F187" s="2" t="e">
        <f t="shared" si="2"/>
        <v>#DIV/0!</v>
      </c>
    </row>
    <row r="188" spans="1:6" s="8" customFormat="1" ht="15.75" x14ac:dyDescent="0.25">
      <c r="A188" s="25" t="s">
        <v>183</v>
      </c>
      <c r="B188" s="2"/>
      <c r="C188" s="2"/>
      <c r="D188" s="2"/>
      <c r="E188" s="2"/>
      <c r="F188" s="2" t="e">
        <f t="shared" si="2"/>
        <v>#DIV/0!</v>
      </c>
    </row>
    <row r="189" spans="1:6" ht="15.75" x14ac:dyDescent="0.25">
      <c r="A189" s="15" t="s">
        <v>42</v>
      </c>
      <c r="F189" s="2" t="e">
        <f t="shared" si="2"/>
        <v>#DIV/0!</v>
      </c>
    </row>
    <row r="190" spans="1:6" ht="15.75" x14ac:dyDescent="0.25">
      <c r="A190" s="16" t="s">
        <v>121</v>
      </c>
      <c r="F190" s="2" t="e">
        <f t="shared" si="2"/>
        <v>#DIV/0!</v>
      </c>
    </row>
    <row r="191" spans="1:6" ht="18" customHeight="1" x14ac:dyDescent="0.25">
      <c r="A191" s="16" t="s">
        <v>122</v>
      </c>
      <c r="F191" s="2" t="e">
        <f t="shared" si="2"/>
        <v>#DIV/0!</v>
      </c>
    </row>
    <row r="192" spans="1:6" ht="15.75" x14ac:dyDescent="0.25">
      <c r="A192" s="16" t="s">
        <v>123</v>
      </c>
      <c r="F192" s="2" t="e">
        <f t="shared" si="2"/>
        <v>#DIV/0!</v>
      </c>
    </row>
    <row r="193" spans="1:6" ht="17.100000000000001" customHeight="1" x14ac:dyDescent="0.25">
      <c r="A193" s="16" t="s">
        <v>124</v>
      </c>
      <c r="F193" s="2" t="e">
        <f t="shared" si="2"/>
        <v>#DIV/0!</v>
      </c>
    </row>
    <row r="194" spans="1:6" ht="15.75" x14ac:dyDescent="0.25">
      <c r="A194" s="16" t="s">
        <v>125</v>
      </c>
      <c r="F194" s="2" t="e">
        <f t="shared" si="2"/>
        <v>#DIV/0!</v>
      </c>
    </row>
    <row r="195" spans="1:6" ht="15.75" x14ac:dyDescent="0.25">
      <c r="A195" s="16" t="s">
        <v>126</v>
      </c>
      <c r="F195" s="2" t="e">
        <f t="shared" si="2"/>
        <v>#DIV/0!</v>
      </c>
    </row>
    <row r="196" spans="1:6" s="9" customFormat="1" ht="15.75" x14ac:dyDescent="0.25">
      <c r="A196" s="26" t="s">
        <v>17</v>
      </c>
      <c r="B196" s="2"/>
      <c r="C196" s="2"/>
      <c r="D196" s="2"/>
      <c r="E196" s="2"/>
      <c r="F196" s="2" t="e">
        <f t="shared" si="2"/>
        <v>#DIV/0!</v>
      </c>
    </row>
    <row r="197" spans="1:6" s="9" customFormat="1" ht="15.75" x14ac:dyDescent="0.25">
      <c r="A197" s="26" t="s">
        <v>31</v>
      </c>
      <c r="B197" s="2"/>
      <c r="C197" s="2"/>
      <c r="D197" s="2"/>
      <c r="E197" s="2"/>
      <c r="F197" s="2" t="e">
        <f t="shared" ref="F197:F260" si="3">D197/B197*100-100</f>
        <v>#DIV/0!</v>
      </c>
    </row>
    <row r="198" spans="1:6" s="10" customFormat="1" ht="15.75" x14ac:dyDescent="0.25">
      <c r="A198" s="17" t="s">
        <v>4</v>
      </c>
      <c r="B198" s="2"/>
      <c r="C198" s="2"/>
      <c r="D198" s="2"/>
      <c r="E198" s="2"/>
      <c r="F198" s="2" t="e">
        <f t="shared" si="3"/>
        <v>#DIV/0!</v>
      </c>
    </row>
    <row r="199" spans="1:6" s="10" customFormat="1" ht="15.75" x14ac:dyDescent="0.25">
      <c r="A199" s="17" t="s">
        <v>5</v>
      </c>
      <c r="B199" s="2"/>
      <c r="C199" s="2"/>
      <c r="D199" s="2"/>
      <c r="E199" s="2"/>
      <c r="F199" s="2" t="e">
        <f t="shared" si="3"/>
        <v>#DIV/0!</v>
      </c>
    </row>
    <row r="200" spans="1:6" s="10" customFormat="1" ht="15.75" x14ac:dyDescent="0.25">
      <c r="A200" s="17" t="s">
        <v>3</v>
      </c>
      <c r="B200" s="2"/>
      <c r="C200" s="2"/>
      <c r="D200" s="2"/>
      <c r="E200" s="2"/>
      <c r="F200" s="2" t="e">
        <f t="shared" si="3"/>
        <v>#DIV/0!</v>
      </c>
    </row>
    <row r="201" spans="1:6" ht="17.45" customHeight="1" x14ac:dyDescent="0.25">
      <c r="A201" s="21" t="s">
        <v>265</v>
      </c>
      <c r="F201" s="2" t="e">
        <f t="shared" si="3"/>
        <v>#DIV/0!</v>
      </c>
    </row>
    <row r="202" spans="1:6" ht="15.75" x14ac:dyDescent="0.25">
      <c r="A202" s="21" t="s">
        <v>197</v>
      </c>
      <c r="F202" s="2" t="e">
        <f t="shared" si="3"/>
        <v>#DIV/0!</v>
      </c>
    </row>
    <row r="203" spans="1:6" ht="15.75" x14ac:dyDescent="0.25">
      <c r="A203" s="21" t="s">
        <v>198</v>
      </c>
      <c r="F203" s="2" t="e">
        <f t="shared" si="3"/>
        <v>#DIV/0!</v>
      </c>
    </row>
    <row r="204" spans="1:6" ht="15.75" x14ac:dyDescent="0.25">
      <c r="A204" s="21" t="s">
        <v>199</v>
      </c>
      <c r="F204" s="2" t="e">
        <f t="shared" si="3"/>
        <v>#DIV/0!</v>
      </c>
    </row>
    <row r="205" spans="1:6" ht="15.75" x14ac:dyDescent="0.25">
      <c r="A205" s="21" t="s">
        <v>200</v>
      </c>
      <c r="F205" s="2" t="e">
        <f t="shared" si="3"/>
        <v>#DIV/0!</v>
      </c>
    </row>
    <row r="206" spans="1:6" ht="15.75" x14ac:dyDescent="0.25">
      <c r="A206" s="23" t="s">
        <v>196</v>
      </c>
      <c r="F206" s="2" t="e">
        <f t="shared" si="3"/>
        <v>#DIV/0!</v>
      </c>
    </row>
    <row r="207" spans="1:6" ht="15.75" x14ac:dyDescent="0.25">
      <c r="A207" s="24" t="s">
        <v>30</v>
      </c>
      <c r="F207" s="2">
        <v>0</v>
      </c>
    </row>
    <row r="208" spans="1:6" ht="15.75" x14ac:dyDescent="0.25">
      <c r="A208" s="24" t="s">
        <v>201</v>
      </c>
      <c r="F208" s="2" t="e">
        <f t="shared" si="3"/>
        <v>#DIV/0!</v>
      </c>
    </row>
    <row r="209" spans="1:6" ht="15.75" x14ac:dyDescent="0.25">
      <c r="A209" s="23" t="s">
        <v>266</v>
      </c>
      <c r="F209" s="2" t="e">
        <f t="shared" si="3"/>
        <v>#DIV/0!</v>
      </c>
    </row>
    <row r="210" spans="1:6" ht="15.75" x14ac:dyDescent="0.25">
      <c r="A210" s="27" t="s">
        <v>204</v>
      </c>
      <c r="F210" s="2" t="e">
        <f t="shared" si="3"/>
        <v>#DIV/0!</v>
      </c>
    </row>
    <row r="211" spans="1:6" ht="15.75" x14ac:dyDescent="0.25">
      <c r="A211" s="16" t="s">
        <v>205</v>
      </c>
      <c r="F211" s="2" t="e">
        <f t="shared" si="3"/>
        <v>#DIV/0!</v>
      </c>
    </row>
    <row r="212" spans="1:6" ht="15.75" x14ac:dyDescent="0.25">
      <c r="A212" s="23" t="s">
        <v>202</v>
      </c>
      <c r="F212" s="2" t="e">
        <f t="shared" si="3"/>
        <v>#DIV/0!</v>
      </c>
    </row>
    <row r="213" spans="1:6" ht="15.75" x14ac:dyDescent="0.25">
      <c r="A213" s="23" t="s">
        <v>203</v>
      </c>
      <c r="F213" s="2" t="e">
        <f t="shared" si="3"/>
        <v>#DIV/0!</v>
      </c>
    </row>
    <row r="214" spans="1:6" ht="15.75" x14ac:dyDescent="0.25">
      <c r="A214" s="23" t="s">
        <v>267</v>
      </c>
      <c r="F214" s="2" t="e">
        <f t="shared" si="3"/>
        <v>#DIV/0!</v>
      </c>
    </row>
    <row r="215" spans="1:6" ht="15.75" x14ac:dyDescent="0.25">
      <c r="A215" s="23" t="s">
        <v>206</v>
      </c>
      <c r="F215" s="2" t="e">
        <f t="shared" si="3"/>
        <v>#DIV/0!</v>
      </c>
    </row>
    <row r="216" spans="1:6" ht="15.75" x14ac:dyDescent="0.25">
      <c r="A216" s="23" t="s">
        <v>207</v>
      </c>
      <c r="F216" s="2" t="e">
        <f t="shared" si="3"/>
        <v>#DIV/0!</v>
      </c>
    </row>
    <row r="217" spans="1:6" ht="15.75" x14ac:dyDescent="0.25">
      <c r="A217" s="16" t="s">
        <v>208</v>
      </c>
      <c r="F217" s="2" t="e">
        <f t="shared" si="3"/>
        <v>#DIV/0!</v>
      </c>
    </row>
    <row r="218" spans="1:6" ht="15.75" x14ac:dyDescent="0.25">
      <c r="A218" s="23" t="s">
        <v>209</v>
      </c>
      <c r="F218" s="2" t="e">
        <f t="shared" si="3"/>
        <v>#DIV/0!</v>
      </c>
    </row>
    <row r="219" spans="1:6" ht="15.75" x14ac:dyDescent="0.25">
      <c r="A219" s="23" t="s">
        <v>210</v>
      </c>
      <c r="F219" s="2" t="e">
        <f t="shared" si="3"/>
        <v>#DIV/0!</v>
      </c>
    </row>
    <row r="220" spans="1:6" ht="15.75" x14ac:dyDescent="0.25">
      <c r="A220" s="14" t="s">
        <v>263</v>
      </c>
      <c r="F220" s="2" t="e">
        <f t="shared" si="3"/>
        <v>#DIV/0!</v>
      </c>
    </row>
    <row r="221" spans="1:6" ht="15.75" x14ac:dyDescent="0.25">
      <c r="A221" s="15" t="s">
        <v>262</v>
      </c>
      <c r="F221" s="2" t="e">
        <f t="shared" si="3"/>
        <v>#DIV/0!</v>
      </c>
    </row>
    <row r="222" spans="1:6" ht="15.75" x14ac:dyDescent="0.25">
      <c r="A222" s="15" t="s">
        <v>260</v>
      </c>
      <c r="F222" s="2" t="e">
        <f t="shared" si="3"/>
        <v>#DIV/0!</v>
      </c>
    </row>
    <row r="223" spans="1:6" ht="15.75" x14ac:dyDescent="0.25">
      <c r="A223" s="15" t="s">
        <v>211</v>
      </c>
      <c r="F223" s="2" t="e">
        <f t="shared" si="3"/>
        <v>#DIV/0!</v>
      </c>
    </row>
    <row r="224" spans="1:6" ht="15.75" x14ac:dyDescent="0.25">
      <c r="A224" s="15" t="s">
        <v>212</v>
      </c>
      <c r="F224" s="2" t="e">
        <f t="shared" si="3"/>
        <v>#DIV/0!</v>
      </c>
    </row>
    <row r="225" spans="1:6" ht="15.75" x14ac:dyDescent="0.25">
      <c r="A225" s="15" t="s">
        <v>261</v>
      </c>
      <c r="F225" s="2" t="e">
        <f t="shared" si="3"/>
        <v>#DIV/0!</v>
      </c>
    </row>
    <row r="226" spans="1:6" ht="15.75" x14ac:dyDescent="0.25">
      <c r="A226" s="15" t="s">
        <v>213</v>
      </c>
      <c r="F226" s="2" t="e">
        <f t="shared" si="3"/>
        <v>#DIV/0!</v>
      </c>
    </row>
    <row r="227" spans="1:6" ht="15.75" x14ac:dyDescent="0.25">
      <c r="A227" s="15" t="s">
        <v>214</v>
      </c>
      <c r="F227" s="2" t="e">
        <f t="shared" si="3"/>
        <v>#DIV/0!</v>
      </c>
    </row>
    <row r="228" spans="1:6" ht="31.5" x14ac:dyDescent="0.25">
      <c r="A228" s="15" t="s">
        <v>215</v>
      </c>
      <c r="F228" s="2" t="e">
        <f t="shared" si="3"/>
        <v>#DIV/0!</v>
      </c>
    </row>
    <row r="229" spans="1:6" ht="15.75" x14ac:dyDescent="0.25">
      <c r="A229" s="15" t="s">
        <v>216</v>
      </c>
      <c r="F229" s="2" t="e">
        <f t="shared" si="3"/>
        <v>#DIV/0!</v>
      </c>
    </row>
    <row r="230" spans="1:6" ht="15.75" x14ac:dyDescent="0.25">
      <c r="A230" s="15" t="s">
        <v>217</v>
      </c>
      <c r="F230" s="2" t="e">
        <f t="shared" si="3"/>
        <v>#DIV/0!</v>
      </c>
    </row>
    <row r="231" spans="1:6" ht="15.75" x14ac:dyDescent="0.25">
      <c r="A231" s="15" t="s">
        <v>218</v>
      </c>
      <c r="F231" s="2" t="e">
        <f t="shared" si="3"/>
        <v>#DIV/0!</v>
      </c>
    </row>
    <row r="232" spans="1:6" ht="15.75" x14ac:dyDescent="0.25">
      <c r="A232" s="15" t="s">
        <v>219</v>
      </c>
      <c r="F232" s="2" t="e">
        <f t="shared" si="3"/>
        <v>#DIV/0!</v>
      </c>
    </row>
    <row r="233" spans="1:6" ht="15.75" x14ac:dyDescent="0.25">
      <c r="A233" s="15" t="s">
        <v>220</v>
      </c>
      <c r="F233" s="2" t="e">
        <f t="shared" si="3"/>
        <v>#DIV/0!</v>
      </c>
    </row>
    <row r="234" spans="1:6" ht="15.75" x14ac:dyDescent="0.25">
      <c r="A234" s="15" t="s">
        <v>221</v>
      </c>
      <c r="F234" s="2" t="e">
        <f t="shared" si="3"/>
        <v>#DIV/0!</v>
      </c>
    </row>
    <row r="235" spans="1:6" ht="15.75" x14ac:dyDescent="0.25">
      <c r="A235" s="15" t="s">
        <v>222</v>
      </c>
      <c r="F235" s="2" t="e">
        <f t="shared" si="3"/>
        <v>#DIV/0!</v>
      </c>
    </row>
    <row r="236" spans="1:6" ht="15.75" x14ac:dyDescent="0.25">
      <c r="A236" s="15" t="s">
        <v>223</v>
      </c>
      <c r="F236" s="2" t="e">
        <f t="shared" si="3"/>
        <v>#DIV/0!</v>
      </c>
    </row>
    <row r="237" spans="1:6" ht="15.75" x14ac:dyDescent="0.25">
      <c r="A237" s="15" t="s">
        <v>224</v>
      </c>
      <c r="F237" s="2" t="e">
        <f t="shared" si="3"/>
        <v>#DIV/0!</v>
      </c>
    </row>
    <row r="238" spans="1:6" ht="15.75" x14ac:dyDescent="0.25">
      <c r="A238" s="15" t="s">
        <v>225</v>
      </c>
      <c r="F238" s="2" t="e">
        <f t="shared" si="3"/>
        <v>#DIV/0!</v>
      </c>
    </row>
    <row r="239" spans="1:6" ht="15.75" x14ac:dyDescent="0.25">
      <c r="A239" s="15" t="s">
        <v>226</v>
      </c>
      <c r="F239" s="2" t="e">
        <f t="shared" si="3"/>
        <v>#DIV/0!</v>
      </c>
    </row>
    <row r="240" spans="1:6" ht="15.75" x14ac:dyDescent="0.25">
      <c r="A240" s="15" t="s">
        <v>227</v>
      </c>
      <c r="F240" s="2" t="e">
        <f t="shared" si="3"/>
        <v>#DIV/0!</v>
      </c>
    </row>
    <row r="241" spans="1:6" ht="15.75" x14ac:dyDescent="0.25">
      <c r="A241" s="15" t="s">
        <v>228</v>
      </c>
      <c r="F241" s="2" t="e">
        <f t="shared" si="3"/>
        <v>#DIV/0!</v>
      </c>
    </row>
    <row r="242" spans="1:6" ht="15.75" x14ac:dyDescent="0.25">
      <c r="A242" s="15" t="s">
        <v>229</v>
      </c>
      <c r="F242" s="2" t="e">
        <f t="shared" si="3"/>
        <v>#DIV/0!</v>
      </c>
    </row>
    <row r="243" spans="1:6" ht="15.75" x14ac:dyDescent="0.25">
      <c r="A243" s="15" t="s">
        <v>230</v>
      </c>
      <c r="F243" s="2" t="e">
        <f t="shared" si="3"/>
        <v>#DIV/0!</v>
      </c>
    </row>
    <row r="244" spans="1:6" ht="15.75" x14ac:dyDescent="0.25">
      <c r="A244" s="15" t="s">
        <v>231</v>
      </c>
      <c r="F244" s="2" t="e">
        <f t="shared" si="3"/>
        <v>#DIV/0!</v>
      </c>
    </row>
    <row r="245" spans="1:6" ht="15.75" x14ac:dyDescent="0.25">
      <c r="A245" s="15" t="s">
        <v>232</v>
      </c>
      <c r="F245" s="2" t="e">
        <f t="shared" si="3"/>
        <v>#DIV/0!</v>
      </c>
    </row>
    <row r="246" spans="1:6" ht="15.75" x14ac:dyDescent="0.25">
      <c r="A246" s="15" t="s">
        <v>233</v>
      </c>
      <c r="F246" s="2" t="e">
        <f t="shared" si="3"/>
        <v>#DIV/0!</v>
      </c>
    </row>
    <row r="247" spans="1:6" ht="15.75" x14ac:dyDescent="0.25">
      <c r="A247" s="15" t="s">
        <v>234</v>
      </c>
      <c r="F247" s="2" t="e">
        <f t="shared" si="3"/>
        <v>#DIV/0!</v>
      </c>
    </row>
    <row r="248" spans="1:6" ht="15.75" x14ac:dyDescent="0.25">
      <c r="A248" s="15" t="s">
        <v>235</v>
      </c>
      <c r="F248" s="2" t="e">
        <f t="shared" si="3"/>
        <v>#DIV/0!</v>
      </c>
    </row>
    <row r="249" spans="1:6" ht="15.75" x14ac:dyDescent="0.25">
      <c r="A249" s="15" t="s">
        <v>236</v>
      </c>
      <c r="F249" s="2" t="e">
        <f t="shared" si="3"/>
        <v>#DIV/0!</v>
      </c>
    </row>
    <row r="250" spans="1:6" ht="15.75" x14ac:dyDescent="0.25">
      <c r="A250" s="15" t="s">
        <v>237</v>
      </c>
      <c r="F250" s="2" t="e">
        <f t="shared" si="3"/>
        <v>#DIV/0!</v>
      </c>
    </row>
    <row r="251" spans="1:6" ht="15.75" x14ac:dyDescent="0.25">
      <c r="A251" s="15" t="s">
        <v>238</v>
      </c>
      <c r="F251" s="2" t="e">
        <f t="shared" si="3"/>
        <v>#DIV/0!</v>
      </c>
    </row>
    <row r="252" spans="1:6" ht="15.75" x14ac:dyDescent="0.25">
      <c r="A252" s="15" t="s">
        <v>239</v>
      </c>
      <c r="F252" s="2" t="e">
        <f t="shared" si="3"/>
        <v>#DIV/0!</v>
      </c>
    </row>
    <row r="253" spans="1:6" ht="15.75" x14ac:dyDescent="0.25">
      <c r="A253" s="15" t="s">
        <v>240</v>
      </c>
      <c r="F253" s="2" t="e">
        <f t="shared" si="3"/>
        <v>#DIV/0!</v>
      </c>
    </row>
    <row r="254" spans="1:6" ht="15.75" x14ac:dyDescent="0.25">
      <c r="A254" s="15" t="s">
        <v>241</v>
      </c>
      <c r="F254" s="2" t="e">
        <f t="shared" si="3"/>
        <v>#DIV/0!</v>
      </c>
    </row>
    <row r="255" spans="1:6" ht="15.75" x14ac:dyDescent="0.25">
      <c r="A255" s="15" t="s">
        <v>242</v>
      </c>
      <c r="F255" s="2" t="e">
        <f t="shared" si="3"/>
        <v>#DIV/0!</v>
      </c>
    </row>
    <row r="256" spans="1:6" ht="15.75" x14ac:dyDescent="0.25">
      <c r="A256" s="15" t="s">
        <v>243</v>
      </c>
      <c r="F256" s="2" t="e">
        <f t="shared" si="3"/>
        <v>#DIV/0!</v>
      </c>
    </row>
    <row r="257" spans="1:6" ht="15.75" x14ac:dyDescent="0.25">
      <c r="A257" s="15" t="s">
        <v>244</v>
      </c>
      <c r="F257" s="2" t="e">
        <f t="shared" si="3"/>
        <v>#DIV/0!</v>
      </c>
    </row>
    <row r="258" spans="1:6" ht="15.75" x14ac:dyDescent="0.25">
      <c r="A258" s="15" t="s">
        <v>245</v>
      </c>
      <c r="F258" s="2" t="e">
        <f t="shared" si="3"/>
        <v>#DIV/0!</v>
      </c>
    </row>
    <row r="259" spans="1:6" ht="15.75" x14ac:dyDescent="0.25">
      <c r="A259" s="15" t="s">
        <v>246</v>
      </c>
      <c r="F259" s="2" t="e">
        <f t="shared" si="3"/>
        <v>#DIV/0!</v>
      </c>
    </row>
    <row r="260" spans="1:6" ht="15.75" x14ac:dyDescent="0.25">
      <c r="A260" s="15" t="s">
        <v>247</v>
      </c>
      <c r="F260" s="2" t="e">
        <f t="shared" si="3"/>
        <v>#DIV/0!</v>
      </c>
    </row>
    <row r="261" spans="1:6" ht="15.75" x14ac:dyDescent="0.25">
      <c r="A261" s="15" t="s">
        <v>248</v>
      </c>
      <c r="F261" s="2" t="e">
        <f t="shared" ref="F261:F272" si="4">D261/B261*100-100</f>
        <v>#DIV/0!</v>
      </c>
    </row>
    <row r="262" spans="1:6" ht="15.75" x14ac:dyDescent="0.25">
      <c r="A262" s="15" t="s">
        <v>249</v>
      </c>
      <c r="F262" s="2" t="e">
        <f t="shared" si="4"/>
        <v>#DIV/0!</v>
      </c>
    </row>
    <row r="263" spans="1:6" ht="15.75" x14ac:dyDescent="0.25">
      <c r="A263" s="15" t="s">
        <v>250</v>
      </c>
      <c r="F263" s="2" t="e">
        <f t="shared" si="4"/>
        <v>#DIV/0!</v>
      </c>
    </row>
    <row r="264" spans="1:6" ht="15.75" x14ac:dyDescent="0.25">
      <c r="A264" s="15" t="s">
        <v>251</v>
      </c>
      <c r="F264" s="2" t="e">
        <f t="shared" si="4"/>
        <v>#DIV/0!</v>
      </c>
    </row>
    <row r="265" spans="1:6" ht="15.75" x14ac:dyDescent="0.25">
      <c r="A265" s="15" t="s">
        <v>252</v>
      </c>
      <c r="F265" s="2" t="e">
        <f t="shared" si="4"/>
        <v>#DIV/0!</v>
      </c>
    </row>
    <row r="266" spans="1:6" ht="15.75" x14ac:dyDescent="0.25">
      <c r="A266" s="15" t="s">
        <v>253</v>
      </c>
      <c r="F266" s="2" t="e">
        <f t="shared" si="4"/>
        <v>#DIV/0!</v>
      </c>
    </row>
    <row r="267" spans="1:6" ht="15.75" x14ac:dyDescent="0.25">
      <c r="A267" s="15" t="s">
        <v>254</v>
      </c>
      <c r="F267" s="2" t="e">
        <f t="shared" si="4"/>
        <v>#DIV/0!</v>
      </c>
    </row>
    <row r="268" spans="1:6" ht="15.75" x14ac:dyDescent="0.25">
      <c r="A268" s="15" t="s">
        <v>255</v>
      </c>
      <c r="F268" s="2" t="e">
        <f t="shared" si="4"/>
        <v>#DIV/0!</v>
      </c>
    </row>
    <row r="269" spans="1:6" ht="15.75" x14ac:dyDescent="0.25">
      <c r="A269" s="15" t="s">
        <v>256</v>
      </c>
      <c r="F269" s="2" t="e">
        <f t="shared" si="4"/>
        <v>#DIV/0!</v>
      </c>
    </row>
    <row r="270" spans="1:6" ht="15.75" x14ac:dyDescent="0.25">
      <c r="A270" s="15" t="s">
        <v>257</v>
      </c>
      <c r="F270" s="2" t="e">
        <f t="shared" si="4"/>
        <v>#DIV/0!</v>
      </c>
    </row>
    <row r="271" spans="1:6" ht="15.75" x14ac:dyDescent="0.25">
      <c r="A271" s="15" t="s">
        <v>258</v>
      </c>
      <c r="F271" s="2" t="e">
        <f t="shared" si="4"/>
        <v>#DIV/0!</v>
      </c>
    </row>
    <row r="272" spans="1:6" ht="15.75" x14ac:dyDescent="0.25">
      <c r="A272" s="15" t="s">
        <v>259</v>
      </c>
      <c r="F272" s="2" t="e">
        <f t="shared" si="4"/>
        <v>#DIV/0!</v>
      </c>
    </row>
    <row r="273" spans="1:1" x14ac:dyDescent="0.25">
      <c r="A273" s="3"/>
    </row>
    <row r="274" spans="1:1" x14ac:dyDescent="0.25">
      <c r="A274" s="3"/>
    </row>
    <row r="286" spans="1:1" s="11" customFormat="1" ht="15.75" x14ac:dyDescent="0.25"/>
    <row r="287" spans="1:1" s="11" customFormat="1" ht="15.75" x14ac:dyDescent="0.25"/>
    <row r="293" spans="2:2" x14ac:dyDescent="0.25">
      <c r="B293" s="12"/>
    </row>
    <row r="294" spans="2:2" s="13" customFormat="1" ht="15.75" x14ac:dyDescent="0.25"/>
    <row r="295" spans="2:2" s="13" customFormat="1" ht="15.75" x14ac:dyDescent="0.25"/>
    <row r="301" spans="2:2" s="13" customFormat="1" ht="15.75" x14ac:dyDescent="0.25"/>
    <row r="302" spans="2:2" s="13" customFormat="1" ht="15.75" x14ac:dyDescent="0.25"/>
    <row r="308" s="13" customFormat="1" ht="15.75" x14ac:dyDescent="0.25"/>
    <row r="309" s="13" customFormat="1" ht="15.75" x14ac:dyDescent="0.25"/>
  </sheetData>
  <mergeCells count="4">
    <mergeCell ref="B1:C1"/>
    <mergeCell ref="B2:C2"/>
    <mergeCell ref="D2:E2"/>
    <mergeCell ref="D1:E1"/>
  </mergeCells>
  <pageMargins left="0.7" right="0.7" top="0.75" bottom="0.75" header="0.3" footer="0.3"/>
  <pageSetup paperSize="9" orientation="portrait" verticalDpi="0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U71"/>
  <sheetViews>
    <sheetView topLeftCell="A40" zoomScale="90" zoomScaleNormal="90" zoomScalePageLayoutView="75" workbookViewId="0">
      <selection activeCell="H14" sqref="H14"/>
    </sheetView>
  </sheetViews>
  <sheetFormatPr defaultColWidth="9.140625" defaultRowHeight="15" x14ac:dyDescent="0.25"/>
  <cols>
    <col min="1" max="1" width="2.42578125" customWidth="1"/>
    <col min="2" max="2" width="94" customWidth="1"/>
    <col min="3" max="3" width="12.42578125" customWidth="1"/>
    <col min="4" max="4" width="14.140625" customWidth="1"/>
    <col min="5" max="16384" width="9.140625" style="31"/>
  </cols>
  <sheetData>
    <row r="1" spans="1:21" ht="23.25" x14ac:dyDescent="0.35">
      <c r="A1" s="28" t="s">
        <v>276</v>
      </c>
      <c r="B1" s="29" t="s">
        <v>377</v>
      </c>
      <c r="C1" s="166"/>
      <c r="D1" s="166"/>
      <c r="E1" s="166"/>
      <c r="F1" s="166"/>
      <c r="G1" s="166"/>
      <c r="H1" s="166"/>
      <c r="I1" s="166"/>
      <c r="J1" s="166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</row>
    <row r="2" spans="1:21" ht="18" x14ac:dyDescent="0.25">
      <c r="B2" s="29"/>
      <c r="C2" s="166"/>
      <c r="D2" s="166"/>
      <c r="E2" s="166"/>
      <c r="F2" s="166"/>
      <c r="G2" s="166"/>
      <c r="H2" s="166"/>
      <c r="I2" s="166"/>
      <c r="J2" s="166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</row>
    <row r="3" spans="1:21" x14ac:dyDescent="0.25">
      <c r="B3" s="32"/>
      <c r="C3" s="33"/>
      <c r="D3" s="33"/>
    </row>
    <row r="4" spans="1:21" x14ac:dyDescent="0.25">
      <c r="C4" s="140">
        <v>2023</v>
      </c>
      <c r="D4" s="141">
        <v>2024</v>
      </c>
    </row>
    <row r="5" spans="1:21" x14ac:dyDescent="0.25">
      <c r="A5" s="34"/>
      <c r="B5" s="35" t="s">
        <v>277</v>
      </c>
      <c r="C5" s="36">
        <f>(C6+C7)</f>
        <v>0</v>
      </c>
      <c r="D5" s="36">
        <f>(D6+D7)</f>
        <v>0</v>
      </c>
    </row>
    <row r="6" spans="1:21" x14ac:dyDescent="0.25">
      <c r="B6" s="2" t="s">
        <v>278</v>
      </c>
      <c r="C6" s="37"/>
      <c r="D6" s="37"/>
    </row>
    <row r="7" spans="1:21" x14ac:dyDescent="0.25">
      <c r="B7" s="2" t="s">
        <v>346</v>
      </c>
      <c r="C7" s="37"/>
      <c r="D7" s="37"/>
    </row>
    <row r="8" spans="1:21" x14ac:dyDescent="0.25">
      <c r="A8" s="34"/>
      <c r="B8" s="35" t="s">
        <v>279</v>
      </c>
      <c r="C8" s="36">
        <f>SUM(C9:C10)</f>
        <v>0</v>
      </c>
      <c r="D8" s="36">
        <f>SUM(D9:D10)</f>
        <v>0</v>
      </c>
    </row>
    <row r="9" spans="1:21" x14ac:dyDescent="0.25">
      <c r="B9" s="6" t="s">
        <v>348</v>
      </c>
      <c r="C9" s="37"/>
      <c r="D9" s="37"/>
    </row>
    <row r="10" spans="1:21" x14ac:dyDescent="0.25">
      <c r="B10" s="6" t="s">
        <v>347</v>
      </c>
      <c r="C10" s="37"/>
      <c r="D10" s="37"/>
    </row>
    <row r="11" spans="1:21" x14ac:dyDescent="0.25">
      <c r="A11" s="34"/>
      <c r="B11" s="38" t="s">
        <v>280</v>
      </c>
      <c r="C11" s="39" t="e">
        <f xml:space="preserve"> (PRODUCT(100000,C8))/C5</f>
        <v>#DIV/0!</v>
      </c>
      <c r="D11" s="39" t="e">
        <f t="shared" ref="C11:D13" si="0" xml:space="preserve"> (PRODUCT(100000,D8))/D5</f>
        <v>#DIV/0!</v>
      </c>
    </row>
    <row r="12" spans="1:21" x14ac:dyDescent="0.25">
      <c r="A12" s="34"/>
      <c r="B12" s="6" t="s">
        <v>281</v>
      </c>
      <c r="C12" s="39" t="e">
        <f xml:space="preserve"> (PRODUCT(100000,C9))/C6</f>
        <v>#DIV/0!</v>
      </c>
      <c r="D12" s="39" t="e">
        <f t="shared" si="0"/>
        <v>#DIV/0!</v>
      </c>
    </row>
    <row r="13" spans="1:21" x14ac:dyDescent="0.25">
      <c r="A13" s="34"/>
      <c r="B13" s="6" t="s">
        <v>282</v>
      </c>
      <c r="C13" s="39" t="e">
        <f t="shared" si="0"/>
        <v>#DIV/0!</v>
      </c>
      <c r="D13" s="39" t="e">
        <f t="shared" si="0"/>
        <v>#DIV/0!</v>
      </c>
    </row>
    <row r="14" spans="1:21" x14ac:dyDescent="0.25">
      <c r="A14" s="34"/>
      <c r="B14" s="41"/>
      <c r="C14" s="70"/>
      <c r="D14" s="70"/>
    </row>
    <row r="15" spans="1:21" s="41" customFormat="1" x14ac:dyDescent="0.25">
      <c r="A15" s="40"/>
      <c r="B15" s="71" t="s">
        <v>329</v>
      </c>
      <c r="C15" s="43"/>
      <c r="D15" s="43">
        <v>1</v>
      </c>
    </row>
    <row r="16" spans="1:21" x14ac:dyDescent="0.25">
      <c r="A16" s="34"/>
      <c r="B16" s="38" t="s">
        <v>283</v>
      </c>
      <c r="C16" s="42">
        <f>SUM(C17:C19)</f>
        <v>0</v>
      </c>
      <c r="D16" s="42">
        <f>SUM(D17:D19)</f>
        <v>0</v>
      </c>
    </row>
    <row r="17" spans="1:7" x14ac:dyDescent="0.25">
      <c r="B17" s="2" t="s">
        <v>284</v>
      </c>
      <c r="C17" s="43"/>
      <c r="D17" s="43"/>
    </row>
    <row r="18" spans="1:7" x14ac:dyDescent="0.25">
      <c r="B18" s="2" t="s">
        <v>285</v>
      </c>
      <c r="C18" s="43"/>
      <c r="D18" s="43"/>
      <c r="G18" s="44"/>
    </row>
    <row r="19" spans="1:7" x14ac:dyDescent="0.25">
      <c r="B19" s="2" t="s">
        <v>286</v>
      </c>
      <c r="C19" s="43"/>
      <c r="D19" s="43"/>
    </row>
    <row r="20" spans="1:7" x14ac:dyDescent="0.25">
      <c r="A20" s="34"/>
      <c r="B20" s="38" t="s">
        <v>339</v>
      </c>
      <c r="C20" s="42">
        <f>SUM(C21:C23)</f>
        <v>0</v>
      </c>
      <c r="D20" s="42">
        <f>SUM(D21:D23)</f>
        <v>0</v>
      </c>
    </row>
    <row r="21" spans="1:7" x14ac:dyDescent="0.25">
      <c r="B21" s="2" t="s">
        <v>284</v>
      </c>
      <c r="C21" s="43"/>
      <c r="D21" s="43"/>
    </row>
    <row r="22" spans="1:7" x14ac:dyDescent="0.25">
      <c r="B22" s="2" t="s">
        <v>343</v>
      </c>
      <c r="C22" s="43"/>
      <c r="D22" s="43"/>
    </row>
    <row r="23" spans="1:7" x14ac:dyDescent="0.25">
      <c r="B23" s="2" t="s">
        <v>344</v>
      </c>
      <c r="C23" s="43"/>
      <c r="D23" s="43"/>
    </row>
    <row r="24" spans="1:7" x14ac:dyDescent="0.25">
      <c r="A24" s="34"/>
      <c r="B24" s="38" t="s">
        <v>287</v>
      </c>
      <c r="C24" s="42">
        <f>SUM(C26:C27)</f>
        <v>0</v>
      </c>
      <c r="D24" s="42">
        <f>SUM(D26:D27)</f>
        <v>0</v>
      </c>
    </row>
    <row r="25" spans="1:7" x14ac:dyDescent="0.25">
      <c r="A25" s="34"/>
      <c r="B25" s="9" t="s">
        <v>349</v>
      </c>
      <c r="C25" s="124"/>
      <c r="D25" s="124"/>
    </row>
    <row r="26" spans="1:7" x14ac:dyDescent="0.25">
      <c r="B26" s="2" t="s">
        <v>350</v>
      </c>
      <c r="C26" s="43"/>
      <c r="D26" s="43"/>
    </row>
    <row r="27" spans="1:7" x14ac:dyDescent="0.25">
      <c r="B27" s="2" t="s">
        <v>355</v>
      </c>
      <c r="C27" s="43"/>
      <c r="D27" s="43"/>
    </row>
    <row r="28" spans="1:7" s="41" customFormat="1" x14ac:dyDescent="0.25">
      <c r="A28" s="40"/>
      <c r="B28" s="40"/>
      <c r="C28" s="40"/>
      <c r="D28" s="40"/>
    </row>
    <row r="29" spans="1:7" s="41" customFormat="1" x14ac:dyDescent="0.25">
      <c r="A29" s="45"/>
      <c r="B29" s="126" t="s">
        <v>288</v>
      </c>
      <c r="C29" s="127"/>
      <c r="D29" s="127"/>
    </row>
    <row r="30" spans="1:7" x14ac:dyDescent="0.25">
      <c r="B30" s="129" t="s">
        <v>372</v>
      </c>
      <c r="C30" s="37"/>
      <c r="D30" s="101"/>
    </row>
    <row r="31" spans="1:7" x14ac:dyDescent="0.25">
      <c r="B31" s="46" t="s">
        <v>275</v>
      </c>
      <c r="C31" s="37"/>
      <c r="D31" s="43"/>
    </row>
    <row r="32" spans="1:7" x14ac:dyDescent="0.25">
      <c r="B32" s="46" t="s">
        <v>272</v>
      </c>
      <c r="C32" s="37"/>
      <c r="D32" s="43"/>
    </row>
    <row r="33" spans="1:4" x14ac:dyDescent="0.25">
      <c r="B33" s="46" t="s">
        <v>273</v>
      </c>
      <c r="C33" s="37"/>
      <c r="D33" s="101"/>
    </row>
    <row r="34" spans="1:4" x14ac:dyDescent="0.25">
      <c r="B34" s="46" t="s">
        <v>274</v>
      </c>
      <c r="C34" s="37"/>
      <c r="D34" s="101"/>
    </row>
    <row r="35" spans="1:4" x14ac:dyDescent="0.25">
      <c r="B35" s="106" t="s">
        <v>354</v>
      </c>
      <c r="C35" s="37"/>
      <c r="D35" s="101"/>
    </row>
    <row r="36" spans="1:4" x14ac:dyDescent="0.25">
      <c r="B36" s="106" t="s">
        <v>357</v>
      </c>
      <c r="C36" s="37"/>
      <c r="D36" s="101"/>
    </row>
    <row r="37" spans="1:4" x14ac:dyDescent="0.25">
      <c r="C37" s="104"/>
      <c r="D37" s="105"/>
    </row>
    <row r="38" spans="1:4" x14ac:dyDescent="0.25">
      <c r="A38" s="47"/>
      <c r="B38" s="48" t="s">
        <v>303</v>
      </c>
      <c r="C38" s="70"/>
      <c r="D38" s="70"/>
    </row>
    <row r="39" spans="1:4" x14ac:dyDescent="0.25">
      <c r="B39" s="49" t="s">
        <v>289</v>
      </c>
      <c r="C39" s="121"/>
      <c r="D39" s="122"/>
    </row>
    <row r="40" spans="1:4" x14ac:dyDescent="0.25">
      <c r="B40" s="6" t="s">
        <v>290</v>
      </c>
      <c r="C40" s="121"/>
      <c r="D40" s="123"/>
    </row>
    <row r="41" spans="1:4" x14ac:dyDescent="0.25">
      <c r="B41" s="6" t="s">
        <v>376</v>
      </c>
      <c r="C41" s="121"/>
      <c r="D41" s="123"/>
    </row>
    <row r="42" spans="1:4" x14ac:dyDescent="0.25">
      <c r="B42" s="6" t="s">
        <v>375</v>
      </c>
      <c r="C42" s="121"/>
      <c r="D42" s="123"/>
    </row>
    <row r="43" spans="1:4" x14ac:dyDescent="0.25">
      <c r="B43" s="2" t="s">
        <v>330</v>
      </c>
      <c r="C43" s="37"/>
      <c r="D43" s="43"/>
    </row>
    <row r="44" spans="1:4" x14ac:dyDescent="0.25">
      <c r="B44" s="2" t="s">
        <v>331</v>
      </c>
      <c r="C44" s="37"/>
      <c r="D44" s="43"/>
    </row>
    <row r="45" spans="1:4" x14ac:dyDescent="0.25">
      <c r="A45" s="47"/>
      <c r="B45" s="48" t="s">
        <v>291</v>
      </c>
      <c r="C45" s="70"/>
      <c r="D45" s="70"/>
    </row>
    <row r="46" spans="1:4" x14ac:dyDescent="0.25">
      <c r="B46" s="49" t="s">
        <v>292</v>
      </c>
      <c r="C46" s="121"/>
      <c r="D46" s="122"/>
    </row>
    <row r="47" spans="1:4" x14ac:dyDescent="0.25">
      <c r="B47" s="6" t="s">
        <v>293</v>
      </c>
      <c r="C47" s="121"/>
      <c r="D47" s="122"/>
    </row>
    <row r="48" spans="1:4" x14ac:dyDescent="0.25">
      <c r="B48" s="6" t="s">
        <v>376</v>
      </c>
      <c r="C48" s="121"/>
      <c r="D48" s="122"/>
    </row>
    <row r="49" spans="1:4" x14ac:dyDescent="0.25">
      <c r="A49" s="34"/>
      <c r="B49" s="6" t="s">
        <v>375</v>
      </c>
      <c r="C49" s="121"/>
      <c r="D49" s="123"/>
    </row>
    <row r="50" spans="1:4" s="41" customFormat="1" x14ac:dyDescent="0.25">
      <c r="B50" s="125" t="s">
        <v>294</v>
      </c>
      <c r="C50" s="71"/>
      <c r="D50" s="71"/>
    </row>
    <row r="51" spans="1:4" s="41" customFormat="1" x14ac:dyDescent="0.25">
      <c r="B51" s="125" t="s">
        <v>303</v>
      </c>
      <c r="C51" s="71"/>
      <c r="D51" s="71"/>
    </row>
    <row r="52" spans="1:4" x14ac:dyDescent="0.25">
      <c r="A52" s="31"/>
      <c r="B52" s="49" t="s">
        <v>295</v>
      </c>
      <c r="C52" s="121"/>
      <c r="D52" s="123"/>
    </row>
    <row r="53" spans="1:4" x14ac:dyDescent="0.25">
      <c r="A53" s="31"/>
      <c r="B53" s="6" t="s">
        <v>296</v>
      </c>
      <c r="C53" s="121"/>
      <c r="D53" s="122"/>
    </row>
    <row r="54" spans="1:4" x14ac:dyDescent="0.25">
      <c r="A54" s="31"/>
      <c r="B54" s="6" t="s">
        <v>376</v>
      </c>
      <c r="C54" s="121"/>
      <c r="D54" s="122"/>
    </row>
    <row r="55" spans="1:4" x14ac:dyDescent="0.25">
      <c r="A55" s="31"/>
      <c r="B55" s="6" t="s">
        <v>375</v>
      </c>
      <c r="C55" s="121"/>
      <c r="D55" s="122"/>
    </row>
    <row r="56" spans="1:4" x14ac:dyDescent="0.25">
      <c r="A56" s="31"/>
      <c r="B56" s="49" t="s">
        <v>297</v>
      </c>
      <c r="C56" s="122"/>
      <c r="D56" s="122"/>
    </row>
    <row r="57" spans="1:4" x14ac:dyDescent="0.25">
      <c r="A57" s="31"/>
      <c r="B57" s="6" t="s">
        <v>298</v>
      </c>
      <c r="C57" s="122"/>
      <c r="D57" s="122"/>
    </row>
    <row r="58" spans="1:4" x14ac:dyDescent="0.25">
      <c r="A58" s="31"/>
      <c r="B58" s="6" t="s">
        <v>376</v>
      </c>
      <c r="C58" s="122"/>
      <c r="D58" s="122"/>
    </row>
    <row r="59" spans="1:4" x14ac:dyDescent="0.25">
      <c r="A59" s="31"/>
      <c r="B59" s="6" t="s">
        <v>375</v>
      </c>
      <c r="C59" s="122"/>
      <c r="D59" s="122"/>
    </row>
    <row r="60" spans="1:4" s="41" customFormat="1" x14ac:dyDescent="0.25">
      <c r="A60" s="50"/>
      <c r="B60" s="51" t="s">
        <v>291</v>
      </c>
      <c r="C60" s="50"/>
      <c r="D60" s="50"/>
    </row>
    <row r="61" spans="1:4" x14ac:dyDescent="0.25">
      <c r="B61" s="49" t="s">
        <v>299</v>
      </c>
      <c r="C61" s="43"/>
      <c r="D61" s="43"/>
    </row>
    <row r="62" spans="1:4" x14ac:dyDescent="0.25">
      <c r="A62" s="34"/>
      <c r="B62" s="2" t="s">
        <v>300</v>
      </c>
      <c r="C62" s="124"/>
      <c r="D62" s="124"/>
    </row>
    <row r="63" spans="1:4" x14ac:dyDescent="0.25">
      <c r="A63" s="34"/>
      <c r="B63" s="6" t="s">
        <v>376</v>
      </c>
      <c r="C63" s="124"/>
      <c r="D63" s="124"/>
    </row>
    <row r="64" spans="1:4" x14ac:dyDescent="0.25">
      <c r="A64" s="34"/>
      <c r="B64" s="6" t="s">
        <v>375</v>
      </c>
      <c r="C64" s="124"/>
      <c r="D64" s="124"/>
    </row>
    <row r="68" spans="1:4" ht="20.25" x14ac:dyDescent="0.3">
      <c r="B68" s="52" t="s">
        <v>301</v>
      </c>
    </row>
    <row r="69" spans="1:4" ht="18" x14ac:dyDescent="0.25">
      <c r="B69" s="53" t="s">
        <v>302</v>
      </c>
      <c r="C69" s="54"/>
      <c r="D69" s="54"/>
    </row>
    <row r="71" spans="1:4" ht="20.25" x14ac:dyDescent="0.3">
      <c r="A71" s="31"/>
      <c r="B71" s="55" t="s">
        <v>338</v>
      </c>
      <c r="C71" s="31"/>
      <c r="D71" s="31"/>
    </row>
  </sheetData>
  <mergeCells count="2">
    <mergeCell ref="C1:J1"/>
    <mergeCell ref="C2:J2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71"/>
  <sheetViews>
    <sheetView topLeftCell="A46" zoomScale="85" zoomScaleNormal="85" zoomScalePageLayoutView="125" workbookViewId="0">
      <selection activeCell="I14" sqref="I14"/>
    </sheetView>
  </sheetViews>
  <sheetFormatPr defaultColWidth="9.140625" defaultRowHeight="15" x14ac:dyDescent="0.25"/>
  <cols>
    <col min="1" max="1" width="2.42578125" customWidth="1"/>
    <col min="2" max="2" width="79.28515625" customWidth="1"/>
    <col min="3" max="4" width="12.85546875" bestFit="1" customWidth="1"/>
    <col min="5" max="16384" width="9.140625" style="31"/>
  </cols>
  <sheetData>
    <row r="1" spans="1:4" ht="23.25" x14ac:dyDescent="0.35">
      <c r="A1" s="56" t="s">
        <v>276</v>
      </c>
      <c r="B1" s="57" t="s">
        <v>332</v>
      </c>
      <c r="C1" s="58"/>
      <c r="D1" s="58"/>
    </row>
    <row r="2" spans="1:4" x14ac:dyDescent="0.25">
      <c r="C2" s="140">
        <v>2023</v>
      </c>
      <c r="D2" s="140">
        <v>2024</v>
      </c>
    </row>
    <row r="3" spans="1:4" x14ac:dyDescent="0.25">
      <c r="A3" s="34"/>
      <c r="B3" s="59" t="s">
        <v>304</v>
      </c>
      <c r="C3" s="60">
        <f>(C4+C6+C8)</f>
        <v>0</v>
      </c>
      <c r="D3" s="60">
        <f>D4+D6+D8</f>
        <v>0</v>
      </c>
    </row>
    <row r="4" spans="1:4" x14ac:dyDescent="0.25">
      <c r="B4" s="61" t="s">
        <v>352</v>
      </c>
      <c r="C4" s="62"/>
      <c r="D4" s="109"/>
    </row>
    <row r="5" spans="1:4" x14ac:dyDescent="0.25">
      <c r="B5" s="61" t="s">
        <v>333</v>
      </c>
      <c r="C5" s="62"/>
      <c r="D5" s="111"/>
    </row>
    <row r="6" spans="1:4" x14ac:dyDescent="0.25">
      <c r="A6" s="61"/>
      <c r="B6" s="61" t="s">
        <v>351</v>
      </c>
      <c r="C6" s="62"/>
      <c r="D6" s="111"/>
    </row>
    <row r="7" spans="1:4" x14ac:dyDescent="0.25">
      <c r="A7" s="40"/>
      <c r="B7" s="61" t="s">
        <v>333</v>
      </c>
      <c r="C7" s="62"/>
      <c r="D7" s="111"/>
    </row>
    <row r="8" spans="1:4" x14ac:dyDescent="0.25">
      <c r="B8" s="61" t="s">
        <v>353</v>
      </c>
      <c r="C8" s="62"/>
      <c r="D8" s="111"/>
    </row>
    <row r="9" spans="1:4" x14ac:dyDescent="0.25">
      <c r="B9" s="61" t="s">
        <v>333</v>
      </c>
      <c r="C9" s="62"/>
      <c r="D9" s="111"/>
    </row>
    <row r="10" spans="1:4" x14ac:dyDescent="0.25">
      <c r="A10" s="130"/>
      <c r="B10" s="113" t="s">
        <v>366</v>
      </c>
      <c r="C10" s="132">
        <f>C11+C13</f>
        <v>0</v>
      </c>
      <c r="D10" s="132">
        <f>D11+D13</f>
        <v>0</v>
      </c>
    </row>
    <row r="11" spans="1:4" x14ac:dyDescent="0.25">
      <c r="A11" s="130"/>
      <c r="B11" s="131" t="s">
        <v>379</v>
      </c>
      <c r="C11" s="133"/>
      <c r="D11" s="133"/>
    </row>
    <row r="12" spans="1:4" x14ac:dyDescent="0.25">
      <c r="A12" s="130"/>
      <c r="B12" s="131" t="s">
        <v>378</v>
      </c>
      <c r="C12" s="133"/>
      <c r="D12" s="133"/>
    </row>
    <row r="13" spans="1:4" x14ac:dyDescent="0.25">
      <c r="A13" s="130"/>
      <c r="B13" s="131" t="s">
        <v>380</v>
      </c>
      <c r="C13" s="133"/>
      <c r="D13" s="133"/>
    </row>
    <row r="14" spans="1:4" x14ac:dyDescent="0.25">
      <c r="A14" s="34"/>
      <c r="B14" s="113" t="s">
        <v>305</v>
      </c>
      <c r="C14" s="114">
        <f>C15+C16</f>
        <v>0</v>
      </c>
      <c r="D14" s="114">
        <f>D15+D16</f>
        <v>0</v>
      </c>
    </row>
    <row r="15" spans="1:4" x14ac:dyDescent="0.25">
      <c r="B15" s="61" t="s">
        <v>306</v>
      </c>
      <c r="C15" s="117"/>
      <c r="D15" s="117"/>
    </row>
    <row r="16" spans="1:4" x14ac:dyDescent="0.25">
      <c r="B16" s="61" t="s">
        <v>307</v>
      </c>
      <c r="C16" s="118"/>
      <c r="D16" s="118"/>
    </row>
    <row r="17" spans="1:4" x14ac:dyDescent="0.25">
      <c r="A17" s="34"/>
      <c r="B17" s="113" t="s">
        <v>308</v>
      </c>
      <c r="C17" s="114">
        <f>C18+C19</f>
        <v>0</v>
      </c>
      <c r="D17" s="114">
        <f>D18+D19</f>
        <v>0</v>
      </c>
    </row>
    <row r="18" spans="1:4" x14ac:dyDescent="0.25">
      <c r="B18" s="61" t="s">
        <v>306</v>
      </c>
      <c r="C18" s="117"/>
      <c r="D18" s="117"/>
    </row>
    <row r="19" spans="1:4" x14ac:dyDescent="0.25">
      <c r="B19" s="61" t="s">
        <v>307</v>
      </c>
      <c r="C19" s="118"/>
      <c r="D19" s="118"/>
    </row>
    <row r="20" spans="1:4" x14ac:dyDescent="0.25">
      <c r="A20" s="34"/>
      <c r="B20" s="113" t="s">
        <v>309</v>
      </c>
      <c r="C20" s="114">
        <f>C21+C22</f>
        <v>0</v>
      </c>
      <c r="D20" s="114">
        <f>D21+D22</f>
        <v>0</v>
      </c>
    </row>
    <row r="21" spans="1:4" x14ac:dyDescent="0.25">
      <c r="B21" s="61" t="s">
        <v>310</v>
      </c>
      <c r="C21" s="115"/>
      <c r="D21" s="115"/>
    </row>
    <row r="22" spans="1:4" x14ac:dyDescent="0.25">
      <c r="B22" s="61" t="s">
        <v>311</v>
      </c>
      <c r="C22" s="116"/>
      <c r="D22" s="116"/>
    </row>
    <row r="23" spans="1:4" x14ac:dyDescent="0.25">
      <c r="A23" s="34"/>
      <c r="B23" s="59" t="s">
        <v>371</v>
      </c>
      <c r="C23" s="114">
        <f>C24+C25</f>
        <v>0</v>
      </c>
      <c r="D23" s="114">
        <f>D24+D25</f>
        <v>0</v>
      </c>
    </row>
    <row r="24" spans="1:4" x14ac:dyDescent="0.25">
      <c r="B24" s="61" t="s">
        <v>312</v>
      </c>
      <c r="C24" s="115"/>
      <c r="D24" s="115"/>
    </row>
    <row r="25" spans="1:4" x14ac:dyDescent="0.25">
      <c r="B25" s="61" t="s">
        <v>313</v>
      </c>
      <c r="C25" s="116"/>
      <c r="D25" s="116"/>
    </row>
    <row r="26" spans="1:4" x14ac:dyDescent="0.25">
      <c r="A26" s="34"/>
      <c r="B26" s="59" t="s">
        <v>314</v>
      </c>
      <c r="C26" s="114">
        <f>C27+C28</f>
        <v>0</v>
      </c>
      <c r="D26" s="114">
        <f>D27+D28</f>
        <v>0</v>
      </c>
    </row>
    <row r="27" spans="1:4" x14ac:dyDescent="0.25">
      <c r="A27" s="34"/>
      <c r="B27" s="61" t="s">
        <v>315</v>
      </c>
      <c r="C27" s="63"/>
      <c r="D27" s="63"/>
    </row>
    <row r="28" spans="1:4" x14ac:dyDescent="0.25">
      <c r="A28" s="34"/>
      <c r="B28" s="61" t="s">
        <v>316</v>
      </c>
      <c r="C28" s="62"/>
      <c r="D28" s="62"/>
    </row>
    <row r="29" spans="1:4" x14ac:dyDescent="0.25">
      <c r="A29" s="34"/>
      <c r="B29" s="59" t="s">
        <v>317</v>
      </c>
      <c r="C29" s="136" t="e">
        <f t="shared" ref="C29:D31" si="0">C26/((C14+C17+C20)/2)</f>
        <v>#DIV/0!</v>
      </c>
      <c r="D29" s="136" t="e">
        <f t="shared" si="0"/>
        <v>#DIV/0!</v>
      </c>
    </row>
    <row r="30" spans="1:4" x14ac:dyDescent="0.25">
      <c r="A30" s="34"/>
      <c r="B30" s="61" t="s">
        <v>306</v>
      </c>
      <c r="C30" s="119" t="e">
        <f t="shared" si="0"/>
        <v>#DIV/0!</v>
      </c>
      <c r="D30" s="137" t="e">
        <f t="shared" si="0"/>
        <v>#DIV/0!</v>
      </c>
    </row>
    <row r="31" spans="1:4" x14ac:dyDescent="0.25">
      <c r="A31" s="34"/>
      <c r="B31" s="61" t="s">
        <v>307</v>
      </c>
      <c r="C31" s="65" t="e">
        <f t="shared" si="0"/>
        <v>#DIV/0!</v>
      </c>
      <c r="D31" s="65" t="e">
        <f t="shared" si="0"/>
        <v>#DIV/0!</v>
      </c>
    </row>
    <row r="32" spans="1:4" x14ac:dyDescent="0.25">
      <c r="A32" s="34"/>
      <c r="B32" s="59" t="s">
        <v>318</v>
      </c>
      <c r="C32" s="120" t="e">
        <f>C26/C10</f>
        <v>#DIV/0!</v>
      </c>
      <c r="D32" s="120" t="e">
        <f>D26/D10</f>
        <v>#DIV/0!</v>
      </c>
    </row>
    <row r="33" spans="1:4" x14ac:dyDescent="0.25">
      <c r="A33" s="34"/>
      <c r="B33" s="61" t="s">
        <v>319</v>
      </c>
      <c r="C33" s="120" t="e">
        <f>C27/C11</f>
        <v>#DIV/0!</v>
      </c>
      <c r="D33" s="120" t="e">
        <f>D27/D11</f>
        <v>#DIV/0!</v>
      </c>
    </row>
    <row r="34" spans="1:4" x14ac:dyDescent="0.25">
      <c r="A34" s="34"/>
      <c r="B34" s="61" t="s">
        <v>320</v>
      </c>
      <c r="C34" s="135" t="e">
        <f t="shared" ref="C34:D34" si="1">C28/C13</f>
        <v>#DIV/0!</v>
      </c>
      <c r="D34" s="135" t="e">
        <f t="shared" si="1"/>
        <v>#DIV/0!</v>
      </c>
    </row>
    <row r="35" spans="1:4" x14ac:dyDescent="0.25">
      <c r="A35" s="34"/>
      <c r="B35" s="59" t="s">
        <v>321</v>
      </c>
      <c r="C35" s="65" t="e">
        <f>C32/C29</f>
        <v>#DIV/0!</v>
      </c>
      <c r="D35" s="65" t="e">
        <f>D32/D29</f>
        <v>#DIV/0!</v>
      </c>
    </row>
    <row r="36" spans="1:4" x14ac:dyDescent="0.25">
      <c r="A36" s="34"/>
      <c r="B36" s="59" t="s">
        <v>322</v>
      </c>
      <c r="C36" s="120" t="e">
        <f>C14*1000/'Инф служба '!C5</f>
        <v>#DIV/0!</v>
      </c>
      <c r="D36" s="120" t="e">
        <f>D14*1000/'Инф служба '!D5</f>
        <v>#DIV/0!</v>
      </c>
    </row>
    <row r="37" spans="1:4" x14ac:dyDescent="0.25">
      <c r="A37" s="34"/>
      <c r="B37" s="61" t="s">
        <v>323</v>
      </c>
      <c r="C37" s="64" t="e">
        <f>C15*1000/'Инф служба '!C5</f>
        <v>#DIV/0!</v>
      </c>
      <c r="D37" s="64" t="e">
        <f>D15*1000/'Инф служба '!D5</f>
        <v>#DIV/0!</v>
      </c>
    </row>
    <row r="38" spans="1:4" x14ac:dyDescent="0.25">
      <c r="A38" s="34"/>
      <c r="B38" s="61" t="s">
        <v>324</v>
      </c>
      <c r="C38" s="64" t="e">
        <f>C16*1000/'Инф служба '!C7</f>
        <v>#DIV/0!</v>
      </c>
      <c r="D38" s="64" t="e">
        <f>D16*1000/'Инф служба '!D7</f>
        <v>#DIV/0!</v>
      </c>
    </row>
    <row r="39" spans="1:4" x14ac:dyDescent="0.25">
      <c r="A39" s="34"/>
      <c r="B39" s="59" t="s">
        <v>325</v>
      </c>
      <c r="C39" s="120" t="e">
        <f>C3*10000/'Инф служба '!C5</f>
        <v>#DIV/0!</v>
      </c>
      <c r="D39" s="120" t="e">
        <f>D3*10000/'Инф служба '!D5</f>
        <v>#DIV/0!</v>
      </c>
    </row>
    <row r="40" spans="1:4" x14ac:dyDescent="0.25">
      <c r="A40" s="34"/>
      <c r="B40" s="61" t="s">
        <v>306</v>
      </c>
      <c r="C40" s="64" t="e">
        <f>C4*10000/'Инф служба '!C5</f>
        <v>#DIV/0!</v>
      </c>
      <c r="D40" s="64" t="e">
        <f>D4*10000/'Инф служба '!D5</f>
        <v>#DIV/0!</v>
      </c>
    </row>
    <row r="41" spans="1:4" x14ac:dyDescent="0.25">
      <c r="A41" s="34"/>
      <c r="B41" s="61" t="s">
        <v>326</v>
      </c>
      <c r="C41" s="64" t="e">
        <f>C6*10000/'Инф служба '!C7</f>
        <v>#DIV/0!</v>
      </c>
      <c r="D41" s="64" t="e">
        <f>D6*10000/'Инф служба '!D7</f>
        <v>#DIV/0!</v>
      </c>
    </row>
    <row r="42" spans="1:4" x14ac:dyDescent="0.25">
      <c r="A42" s="34"/>
      <c r="B42" s="131" t="s">
        <v>367</v>
      </c>
      <c r="C42" s="64" t="e">
        <f>C8*10000/'Инф служба '!C9</f>
        <v>#DIV/0!</v>
      </c>
      <c r="D42" s="64" t="e">
        <f>D8*10000/'Инф служба '!D9</f>
        <v>#DIV/0!</v>
      </c>
    </row>
    <row r="43" spans="1:4" x14ac:dyDescent="0.25">
      <c r="A43" s="34"/>
      <c r="B43" s="59" t="s">
        <v>327</v>
      </c>
      <c r="C43" s="120" t="e">
        <f>(PRODUCT(100,C20))/(SUM(C20,C17))</f>
        <v>#DIV/0!</v>
      </c>
      <c r="D43" s="120" t="e">
        <f>(PRODUCT(100,D20))/(SUM(D20,D17))</f>
        <v>#DIV/0!</v>
      </c>
    </row>
    <row r="44" spans="1:4" x14ac:dyDescent="0.25">
      <c r="A44" s="34"/>
      <c r="B44" s="61" t="s">
        <v>306</v>
      </c>
      <c r="C44" s="64" t="e">
        <f>(PRODUCT(100,C21))/(SUM(C21,C18))</f>
        <v>#DIV/0!</v>
      </c>
      <c r="D44" s="64" t="e">
        <f>(PRODUCT(100,D21))/(SUM(D21,D18))</f>
        <v>#DIV/0!</v>
      </c>
    </row>
    <row r="45" spans="1:4" x14ac:dyDescent="0.25">
      <c r="A45" s="34"/>
      <c r="B45" s="61" t="s">
        <v>326</v>
      </c>
      <c r="C45" s="64" t="e">
        <f>C22/(C19+C22)*100</f>
        <v>#DIV/0!</v>
      </c>
      <c r="D45" s="64" t="e">
        <f>D22/(D19+D22)*100</f>
        <v>#DIV/0!</v>
      </c>
    </row>
    <row r="46" spans="1:4" x14ac:dyDescent="0.25">
      <c r="B46" s="59" t="s">
        <v>328</v>
      </c>
      <c r="C46" s="120" t="e">
        <f t="shared" ref="C46:D47" si="2">(PRODUCT(100,C23))/(SUM(C20,C17))</f>
        <v>#DIV/0!</v>
      </c>
      <c r="D46" s="120" t="e">
        <f t="shared" si="2"/>
        <v>#DIV/0!</v>
      </c>
    </row>
    <row r="47" spans="1:4" x14ac:dyDescent="0.25">
      <c r="B47" s="61" t="s">
        <v>306</v>
      </c>
      <c r="C47" s="64" t="e">
        <f t="shared" si="2"/>
        <v>#DIV/0!</v>
      </c>
      <c r="D47" s="64" t="e">
        <f t="shared" si="2"/>
        <v>#DIV/0!</v>
      </c>
    </row>
    <row r="48" spans="1:4" x14ac:dyDescent="0.25">
      <c r="A48" s="66"/>
      <c r="B48" s="61" t="s">
        <v>307</v>
      </c>
      <c r="C48" s="128" t="e">
        <f>(100*C25)/(C22+C19)</f>
        <v>#DIV/0!</v>
      </c>
      <c r="D48" s="144" t="e">
        <f>(100*D25)/(D22+D19)</f>
        <v>#DIV/0!</v>
      </c>
    </row>
    <row r="49" spans="2:4" x14ac:dyDescent="0.25">
      <c r="C49" s="68"/>
      <c r="D49" s="68"/>
    </row>
    <row r="50" spans="2:4" x14ac:dyDescent="0.25">
      <c r="B50" s="61"/>
      <c r="C50" s="138"/>
      <c r="D50" s="138"/>
    </row>
    <row r="51" spans="2:4" x14ac:dyDescent="0.25">
      <c r="B51" s="67" t="s">
        <v>337</v>
      </c>
      <c r="C51" s="69"/>
      <c r="D51" s="69"/>
    </row>
    <row r="52" spans="2:4" x14ac:dyDescent="0.25">
      <c r="B52" s="108" t="s">
        <v>358</v>
      </c>
      <c r="C52" s="111"/>
      <c r="D52" s="112"/>
    </row>
    <row r="53" spans="2:4" x14ac:dyDescent="0.25">
      <c r="B53" s="134" t="s">
        <v>359</v>
      </c>
      <c r="C53" s="111"/>
      <c r="D53" s="112"/>
    </row>
    <row r="54" spans="2:4" x14ac:dyDescent="0.25">
      <c r="B54" s="134" t="s">
        <v>360</v>
      </c>
      <c r="C54" s="111"/>
      <c r="D54" s="112"/>
    </row>
    <row r="55" spans="2:4" x14ac:dyDescent="0.25">
      <c r="B55" s="134" t="s">
        <v>361</v>
      </c>
      <c r="C55" s="111"/>
      <c r="D55" s="112"/>
    </row>
    <row r="56" spans="2:4" x14ac:dyDescent="0.25">
      <c r="B56" s="134" t="s">
        <v>362</v>
      </c>
      <c r="C56" s="111"/>
      <c r="D56" s="112"/>
    </row>
    <row r="57" spans="2:4" x14ac:dyDescent="0.25">
      <c r="B57" s="134" t="s">
        <v>363</v>
      </c>
      <c r="C57" s="111"/>
      <c r="D57" s="112"/>
    </row>
    <row r="58" spans="2:4" x14ac:dyDescent="0.25">
      <c r="B58" s="134" t="s">
        <v>368</v>
      </c>
      <c r="C58" s="111"/>
      <c r="D58" s="112"/>
    </row>
    <row r="59" spans="2:4" x14ac:dyDescent="0.25">
      <c r="B59" s="134" t="s">
        <v>369</v>
      </c>
      <c r="C59" s="111"/>
      <c r="D59" s="112"/>
    </row>
    <row r="60" spans="2:4" x14ac:dyDescent="0.25">
      <c r="B60" s="134" t="s">
        <v>364</v>
      </c>
      <c r="C60" s="111"/>
      <c r="D60" s="112"/>
    </row>
    <row r="61" spans="2:4" ht="30" x14ac:dyDescent="0.25">
      <c r="B61" s="142" t="s">
        <v>370</v>
      </c>
      <c r="C61" s="109"/>
      <c r="D61" s="109"/>
    </row>
    <row r="62" spans="2:4" x14ac:dyDescent="0.25">
      <c r="B62" s="110" t="s">
        <v>365</v>
      </c>
      <c r="C62" s="109"/>
      <c r="D62" s="109"/>
    </row>
    <row r="63" spans="2:4" x14ac:dyDescent="0.25">
      <c r="B63" s="139" t="s">
        <v>356</v>
      </c>
      <c r="C63" s="145"/>
      <c r="D63" s="146"/>
    </row>
    <row r="64" spans="2:4" ht="18" x14ac:dyDescent="0.25">
      <c r="B64" s="148" t="s">
        <v>381</v>
      </c>
      <c r="C64" s="147"/>
      <c r="D64" s="147"/>
    </row>
    <row r="65" spans="2:4" x14ac:dyDescent="0.25">
      <c r="B65" s="149" t="s">
        <v>382</v>
      </c>
      <c r="C65" s="151"/>
      <c r="D65" s="151"/>
    </row>
    <row r="66" spans="2:4" x14ac:dyDescent="0.25">
      <c r="B66" s="150" t="s">
        <v>383</v>
      </c>
      <c r="C66" s="151"/>
      <c r="D66" s="151"/>
    </row>
    <row r="67" spans="2:4" x14ac:dyDescent="0.25">
      <c r="B67" s="150" t="s">
        <v>384</v>
      </c>
      <c r="C67" s="151"/>
      <c r="D67" s="151"/>
    </row>
    <row r="68" spans="2:4" x14ac:dyDescent="0.25">
      <c r="B68" s="150" t="s">
        <v>385</v>
      </c>
      <c r="C68" s="151"/>
      <c r="D68" s="151"/>
    </row>
    <row r="69" spans="2:4" x14ac:dyDescent="0.25">
      <c r="B69" s="150" t="s">
        <v>386</v>
      </c>
      <c r="C69" s="151"/>
      <c r="D69" s="151"/>
    </row>
    <row r="70" spans="2:4" x14ac:dyDescent="0.25">
      <c r="B70" s="150" t="s">
        <v>387</v>
      </c>
      <c r="C70" s="151"/>
      <c r="D70" s="151"/>
    </row>
    <row r="71" spans="2:4" x14ac:dyDescent="0.25">
      <c r="B71" s="150"/>
      <c r="C71" s="151"/>
      <c r="D71" s="151"/>
    </row>
  </sheetData>
  <pageMargins left="0.70866141732283472" right="0.70866141732283472" top="0.74803149606299213" bottom="0.74803149606299213" header="0.31496062992125984" footer="0.31496062992125984"/>
  <pageSetup paperSize="9" orientation="landscape" r:id="rId1"/>
  <extLst>
    <ext xmlns:mx="http://schemas.microsoft.com/office/mac/excel/2008/main" uri="{64002731-A6B0-56B0-2670-7721B7C09600}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Q99"/>
  <sheetViews>
    <sheetView zoomScaleNormal="100" workbookViewId="0">
      <selection activeCell="E15" sqref="E15"/>
    </sheetView>
  </sheetViews>
  <sheetFormatPr defaultColWidth="9.140625" defaultRowHeight="15" x14ac:dyDescent="0.25"/>
  <cols>
    <col min="1" max="1" width="3" style="75" customWidth="1"/>
    <col min="2" max="2" width="82.42578125" style="75" customWidth="1"/>
    <col min="3" max="3" width="12" style="75" customWidth="1"/>
    <col min="4" max="4" width="11.5703125" style="75" customWidth="1"/>
    <col min="5" max="16384" width="9.140625" style="75"/>
  </cols>
  <sheetData>
    <row r="1" spans="1:9" ht="23.25" x14ac:dyDescent="0.35">
      <c r="A1" s="72" t="s">
        <v>276</v>
      </c>
      <c r="B1" s="73" t="s">
        <v>334</v>
      </c>
      <c r="C1" s="74"/>
      <c r="D1" s="74"/>
      <c r="E1" s="74"/>
      <c r="F1" s="74"/>
      <c r="G1" s="74"/>
      <c r="H1" s="74"/>
      <c r="I1" s="74"/>
    </row>
    <row r="2" spans="1:9" ht="15.75" x14ac:dyDescent="0.25">
      <c r="A2" s="76"/>
      <c r="B2" s="77"/>
      <c r="C2" s="140">
        <v>2023</v>
      </c>
      <c r="D2" s="140">
        <v>2024</v>
      </c>
    </row>
    <row r="3" spans="1:9" x14ac:dyDescent="0.25">
      <c r="B3" s="79" t="s">
        <v>388</v>
      </c>
      <c r="C3" s="107">
        <v>0</v>
      </c>
      <c r="D3" s="107">
        <v>0</v>
      </c>
    </row>
    <row r="4" spans="1:9" x14ac:dyDescent="0.25">
      <c r="A4" s="78"/>
      <c r="B4" s="82" t="s">
        <v>389</v>
      </c>
      <c r="C4" s="80"/>
      <c r="D4" s="80"/>
    </row>
    <row r="5" spans="1:9" x14ac:dyDescent="0.25">
      <c r="A5" s="78"/>
      <c r="B5" s="82" t="s">
        <v>390</v>
      </c>
      <c r="C5" s="80"/>
      <c r="D5" s="80"/>
    </row>
    <row r="6" spans="1:9" x14ac:dyDescent="0.25">
      <c r="B6" s="81" t="s">
        <v>391</v>
      </c>
      <c r="C6" s="81"/>
      <c r="D6" s="81"/>
    </row>
    <row r="7" spans="1:9" x14ac:dyDescent="0.25">
      <c r="B7" s="83" t="s">
        <v>306</v>
      </c>
      <c r="C7" s="37"/>
      <c r="D7" s="37"/>
    </row>
    <row r="8" spans="1:9" x14ac:dyDescent="0.25">
      <c r="B8" s="83" t="s">
        <v>307</v>
      </c>
      <c r="C8" s="37"/>
      <c r="D8" s="37"/>
    </row>
    <row r="9" spans="1:9" x14ac:dyDescent="0.25">
      <c r="B9" s="152" t="s">
        <v>392</v>
      </c>
      <c r="C9" s="37"/>
      <c r="D9" s="37"/>
    </row>
    <row r="10" spans="1:9" x14ac:dyDescent="0.25">
      <c r="B10" s="153" t="s">
        <v>393</v>
      </c>
      <c r="C10" s="154"/>
      <c r="D10" s="154"/>
    </row>
    <row r="23" spans="1:17" x14ac:dyDescent="0.25">
      <c r="C23" s="93"/>
      <c r="D23" s="93"/>
      <c r="J23" s="91"/>
    </row>
    <row r="24" spans="1:17" ht="20.25" x14ac:dyDescent="0.3">
      <c r="B24" s="52" t="s">
        <v>336</v>
      </c>
      <c r="C24" s="85"/>
      <c r="D24" s="85"/>
      <c r="E24" s="84"/>
      <c r="F24" s="84"/>
      <c r="G24" s="84"/>
      <c r="H24" s="84"/>
      <c r="I24" s="84"/>
    </row>
    <row r="25" spans="1:17" ht="20.25" x14ac:dyDescent="0.3">
      <c r="A25" s="78"/>
      <c r="B25" s="53" t="s">
        <v>302</v>
      </c>
      <c r="C25" s="86"/>
      <c r="D25" s="86"/>
      <c r="E25" s="85"/>
      <c r="F25" s="85"/>
      <c r="G25" s="85"/>
      <c r="H25" s="85"/>
      <c r="I25" s="86"/>
      <c r="J25" s="87"/>
      <c r="K25" s="87"/>
      <c r="L25" s="87"/>
      <c r="M25" s="87"/>
      <c r="N25" s="87"/>
      <c r="O25" s="87"/>
      <c r="P25" s="87"/>
      <c r="Q25" s="87"/>
    </row>
    <row r="26" spans="1:17" ht="20.25" x14ac:dyDescent="0.3">
      <c r="A26" s="78"/>
      <c r="B26" s="84"/>
      <c r="E26" s="86"/>
      <c r="F26" s="86"/>
      <c r="G26" s="86"/>
      <c r="H26" s="86"/>
      <c r="I26" s="86"/>
      <c r="J26" s="87"/>
      <c r="K26" s="87"/>
      <c r="L26" s="87"/>
      <c r="M26" s="87"/>
      <c r="N26" s="87"/>
      <c r="O26" s="87"/>
      <c r="P26" s="87"/>
      <c r="Q26" s="87"/>
    </row>
    <row r="27" spans="1:17" ht="15.75" x14ac:dyDescent="0.25">
      <c r="A27" s="78"/>
      <c r="B27" s="88"/>
      <c r="I27" s="89"/>
      <c r="J27" s="87"/>
      <c r="K27" s="87"/>
      <c r="L27" s="87"/>
      <c r="M27" s="87"/>
      <c r="N27" s="87"/>
      <c r="O27" s="87"/>
      <c r="P27" s="87"/>
      <c r="Q27" s="87"/>
    </row>
    <row r="28" spans="1:17" x14ac:dyDescent="0.25">
      <c r="A28" s="78"/>
      <c r="J28" s="87"/>
      <c r="K28" s="87"/>
      <c r="L28" s="87"/>
      <c r="M28" s="87"/>
      <c r="N28" s="87"/>
      <c r="O28" s="87"/>
      <c r="P28" s="87"/>
      <c r="Q28" s="87"/>
    </row>
    <row r="29" spans="1:17" x14ac:dyDescent="0.25">
      <c r="A29" s="78"/>
      <c r="J29" s="87"/>
      <c r="K29" s="87"/>
      <c r="L29" s="87"/>
      <c r="M29" s="87"/>
      <c r="N29" s="87"/>
      <c r="O29" s="87"/>
      <c r="P29" s="87"/>
      <c r="Q29" s="87"/>
    </row>
    <row r="30" spans="1:17" x14ac:dyDescent="0.25">
      <c r="A30" s="78"/>
      <c r="J30" s="87"/>
      <c r="K30" s="87"/>
      <c r="L30" s="87"/>
      <c r="M30" s="87"/>
      <c r="N30" s="87"/>
      <c r="O30" s="87"/>
      <c r="P30" s="87"/>
      <c r="Q30" s="87"/>
    </row>
    <row r="31" spans="1:17" x14ac:dyDescent="0.25">
      <c r="A31" s="78"/>
      <c r="J31" s="87"/>
      <c r="K31" s="87"/>
      <c r="L31" s="87"/>
      <c r="M31" s="87"/>
      <c r="N31" s="87"/>
      <c r="O31" s="87"/>
      <c r="P31" s="87"/>
      <c r="Q31" s="87"/>
    </row>
    <row r="32" spans="1:17" x14ac:dyDescent="0.25">
      <c r="A32" s="78"/>
      <c r="J32" s="87"/>
      <c r="K32" s="87"/>
      <c r="L32" s="87"/>
      <c r="M32" s="87"/>
      <c r="N32" s="87"/>
      <c r="O32" s="87"/>
      <c r="P32" s="87"/>
      <c r="Q32" s="87"/>
    </row>
    <row r="33" spans="1:17" x14ac:dyDescent="0.25">
      <c r="A33" s="78"/>
      <c r="J33" s="87"/>
      <c r="K33" s="87"/>
      <c r="L33" s="87"/>
      <c r="M33" s="87"/>
      <c r="N33" s="87"/>
      <c r="O33" s="87"/>
      <c r="P33" s="87"/>
      <c r="Q33" s="87"/>
    </row>
    <row r="34" spans="1:17" x14ac:dyDescent="0.25">
      <c r="A34" s="78"/>
      <c r="J34" s="87"/>
      <c r="K34" s="87"/>
      <c r="L34" s="87"/>
      <c r="M34" s="87"/>
      <c r="N34" s="87"/>
      <c r="O34" s="87"/>
      <c r="P34" s="87"/>
      <c r="Q34" s="87"/>
    </row>
    <row r="35" spans="1:17" x14ac:dyDescent="0.25">
      <c r="A35" s="78"/>
      <c r="J35" s="87"/>
      <c r="K35" s="87"/>
      <c r="L35" s="87"/>
      <c r="M35" s="87"/>
      <c r="N35" s="87"/>
      <c r="O35" s="87"/>
      <c r="P35" s="87"/>
      <c r="Q35" s="87"/>
    </row>
    <row r="36" spans="1:17" x14ac:dyDescent="0.25">
      <c r="A36" s="78"/>
      <c r="J36" s="87"/>
      <c r="K36" s="87"/>
      <c r="L36" s="87"/>
      <c r="M36" s="87"/>
      <c r="N36" s="87"/>
      <c r="O36" s="87"/>
      <c r="P36" s="87"/>
      <c r="Q36" s="87"/>
    </row>
    <row r="37" spans="1:17" x14ac:dyDescent="0.25">
      <c r="A37" s="78"/>
      <c r="J37" s="87"/>
      <c r="K37" s="87"/>
      <c r="L37" s="87"/>
      <c r="M37" s="87"/>
      <c r="N37" s="87"/>
      <c r="O37" s="87"/>
      <c r="P37" s="87"/>
      <c r="Q37" s="87"/>
    </row>
    <row r="38" spans="1:17" x14ac:dyDescent="0.25">
      <c r="A38" s="78"/>
      <c r="J38" s="87"/>
      <c r="K38" s="87"/>
      <c r="L38" s="87"/>
      <c r="M38" s="87"/>
      <c r="N38" s="87"/>
      <c r="O38" s="87"/>
      <c r="P38" s="87"/>
      <c r="Q38" s="87"/>
    </row>
    <row r="39" spans="1:17" x14ac:dyDescent="0.25">
      <c r="A39" s="78"/>
      <c r="J39" s="87"/>
      <c r="K39" s="87"/>
      <c r="L39" s="87"/>
      <c r="M39" s="87"/>
      <c r="N39" s="87"/>
      <c r="O39" s="87"/>
      <c r="P39" s="87"/>
      <c r="Q39" s="87"/>
    </row>
    <row r="40" spans="1:17" x14ac:dyDescent="0.25">
      <c r="A40" s="78"/>
      <c r="J40" s="87"/>
      <c r="K40" s="87"/>
      <c r="L40" s="87"/>
      <c r="M40" s="87"/>
      <c r="N40" s="87"/>
      <c r="O40" s="87"/>
      <c r="P40" s="87"/>
      <c r="Q40" s="87"/>
    </row>
    <row r="41" spans="1:17" x14ac:dyDescent="0.25">
      <c r="A41" s="78"/>
      <c r="J41" s="87"/>
      <c r="K41" s="87"/>
      <c r="L41" s="87"/>
      <c r="M41" s="87"/>
      <c r="N41" s="87"/>
      <c r="O41" s="87"/>
      <c r="P41" s="87"/>
      <c r="Q41" s="87"/>
    </row>
    <row r="42" spans="1:17" x14ac:dyDescent="0.25">
      <c r="A42" s="78"/>
      <c r="J42" s="87"/>
      <c r="K42" s="87"/>
      <c r="L42" s="87"/>
      <c r="M42" s="87"/>
      <c r="N42" s="87"/>
      <c r="O42" s="87"/>
      <c r="P42" s="87"/>
      <c r="Q42" s="87"/>
    </row>
    <row r="43" spans="1:17" x14ac:dyDescent="0.25">
      <c r="A43" s="78"/>
      <c r="J43" s="87"/>
      <c r="K43" s="87"/>
      <c r="L43" s="87"/>
      <c r="M43" s="87"/>
      <c r="N43" s="87"/>
      <c r="O43" s="87"/>
      <c r="P43" s="87"/>
      <c r="Q43" s="87"/>
    </row>
    <row r="44" spans="1:17" x14ac:dyDescent="0.25">
      <c r="A44" s="78"/>
      <c r="J44" s="87"/>
      <c r="K44" s="87"/>
      <c r="L44" s="87"/>
      <c r="M44" s="87"/>
      <c r="N44" s="87"/>
      <c r="O44" s="87"/>
      <c r="P44" s="87"/>
      <c r="Q44" s="87"/>
    </row>
    <row r="45" spans="1:17" x14ac:dyDescent="0.25">
      <c r="A45" s="78"/>
      <c r="J45" s="87"/>
      <c r="K45" s="87"/>
      <c r="L45" s="87"/>
      <c r="M45" s="87"/>
      <c r="N45" s="87"/>
      <c r="O45" s="87"/>
      <c r="P45" s="87"/>
      <c r="Q45" s="87"/>
    </row>
    <row r="46" spans="1:17" x14ac:dyDescent="0.25">
      <c r="A46" s="78"/>
      <c r="J46" s="87"/>
      <c r="K46" s="87"/>
      <c r="L46" s="87"/>
      <c r="M46" s="87"/>
      <c r="N46" s="87"/>
      <c r="O46" s="87"/>
      <c r="P46" s="87"/>
      <c r="Q46" s="87"/>
    </row>
    <row r="47" spans="1:17" x14ac:dyDescent="0.25">
      <c r="A47" s="78"/>
      <c r="J47" s="87"/>
      <c r="K47" s="87"/>
      <c r="L47" s="87"/>
      <c r="M47" s="87"/>
      <c r="N47" s="87"/>
      <c r="O47" s="87"/>
      <c r="P47" s="87"/>
      <c r="Q47" s="87"/>
    </row>
    <row r="48" spans="1:17" x14ac:dyDescent="0.25">
      <c r="A48" s="78"/>
      <c r="J48" s="87"/>
      <c r="K48" s="87"/>
      <c r="L48" s="87"/>
      <c r="M48" s="87"/>
      <c r="N48" s="87"/>
      <c r="O48" s="87"/>
      <c r="P48" s="87"/>
      <c r="Q48" s="87"/>
    </row>
    <row r="49" spans="1:17" x14ac:dyDescent="0.25">
      <c r="A49" s="78"/>
      <c r="J49" s="87"/>
      <c r="K49" s="87"/>
      <c r="L49" s="87"/>
      <c r="M49" s="87"/>
      <c r="N49" s="87"/>
      <c r="O49" s="87"/>
      <c r="P49" s="87"/>
      <c r="Q49" s="87"/>
    </row>
    <row r="50" spans="1:17" x14ac:dyDescent="0.25">
      <c r="A50" s="78"/>
      <c r="J50" s="87"/>
      <c r="K50" s="87"/>
      <c r="L50" s="87"/>
      <c r="M50" s="87"/>
      <c r="N50" s="87"/>
      <c r="O50" s="87"/>
      <c r="P50" s="87"/>
      <c r="Q50" s="87"/>
    </row>
    <row r="51" spans="1:17" x14ac:dyDescent="0.25">
      <c r="A51" s="78"/>
      <c r="J51" s="87"/>
      <c r="K51" s="87"/>
      <c r="L51" s="87"/>
      <c r="M51" s="87"/>
      <c r="N51" s="87"/>
      <c r="O51" s="87"/>
      <c r="P51" s="87"/>
      <c r="Q51" s="87"/>
    </row>
    <row r="52" spans="1:17" x14ac:dyDescent="0.25">
      <c r="A52" s="78"/>
      <c r="J52" s="87"/>
      <c r="K52" s="87"/>
      <c r="L52" s="87"/>
      <c r="M52" s="87"/>
      <c r="N52" s="87"/>
      <c r="O52" s="87"/>
      <c r="P52" s="87"/>
      <c r="Q52" s="87"/>
    </row>
    <row r="53" spans="1:17" x14ac:dyDescent="0.25">
      <c r="A53" s="78"/>
      <c r="J53" s="87"/>
      <c r="K53" s="87"/>
      <c r="L53" s="87"/>
      <c r="M53" s="87"/>
      <c r="N53" s="87"/>
      <c r="O53" s="87"/>
      <c r="P53" s="87"/>
      <c r="Q53" s="87"/>
    </row>
    <row r="54" spans="1:17" x14ac:dyDescent="0.25">
      <c r="A54" s="78"/>
      <c r="J54" s="87"/>
      <c r="K54" s="87"/>
      <c r="L54" s="87"/>
      <c r="M54" s="87"/>
      <c r="N54" s="87"/>
      <c r="O54" s="87"/>
      <c r="P54" s="87"/>
      <c r="Q54" s="87"/>
    </row>
    <row r="55" spans="1:17" x14ac:dyDescent="0.25">
      <c r="A55" s="78"/>
      <c r="J55" s="87"/>
      <c r="K55" s="87"/>
      <c r="L55" s="87"/>
      <c r="M55" s="87"/>
      <c r="N55" s="87"/>
      <c r="O55" s="87"/>
      <c r="P55" s="87"/>
      <c r="Q55" s="87"/>
    </row>
    <row r="56" spans="1:17" x14ac:dyDescent="0.25">
      <c r="A56" s="78"/>
      <c r="J56" s="87"/>
      <c r="K56" s="87"/>
      <c r="L56" s="87"/>
      <c r="M56" s="87"/>
      <c r="N56" s="87"/>
      <c r="O56" s="87"/>
      <c r="P56" s="87"/>
      <c r="Q56" s="87"/>
    </row>
    <row r="57" spans="1:17" x14ac:dyDescent="0.25">
      <c r="A57" s="78"/>
      <c r="J57" s="87"/>
      <c r="K57" s="87"/>
      <c r="L57" s="87"/>
      <c r="M57" s="87"/>
      <c r="N57" s="87"/>
      <c r="O57" s="87"/>
      <c r="P57" s="87"/>
      <c r="Q57" s="87"/>
    </row>
    <row r="58" spans="1:17" x14ac:dyDescent="0.25">
      <c r="A58" s="78"/>
      <c r="J58" s="87"/>
      <c r="K58" s="87"/>
      <c r="L58" s="87"/>
      <c r="M58" s="87"/>
      <c r="N58" s="87"/>
      <c r="O58" s="87"/>
      <c r="P58" s="87"/>
      <c r="Q58" s="87"/>
    </row>
    <row r="59" spans="1:17" x14ac:dyDescent="0.25">
      <c r="A59" s="78"/>
      <c r="J59" s="87"/>
      <c r="K59" s="87"/>
      <c r="L59" s="87"/>
      <c r="M59" s="87"/>
      <c r="N59" s="87"/>
      <c r="O59" s="87"/>
      <c r="P59" s="87"/>
      <c r="Q59" s="87"/>
    </row>
    <row r="60" spans="1:17" x14ac:dyDescent="0.25">
      <c r="A60" s="78"/>
      <c r="J60" s="87"/>
      <c r="K60" s="87"/>
      <c r="L60" s="87"/>
      <c r="M60" s="87"/>
      <c r="N60" s="87"/>
      <c r="O60" s="87"/>
      <c r="P60" s="87"/>
      <c r="Q60" s="87"/>
    </row>
    <row r="61" spans="1:17" x14ac:dyDescent="0.25">
      <c r="A61" s="78"/>
      <c r="J61" s="87"/>
      <c r="K61" s="87"/>
      <c r="L61" s="87"/>
      <c r="M61" s="87"/>
      <c r="N61" s="87"/>
      <c r="O61" s="87"/>
      <c r="P61" s="87"/>
      <c r="Q61" s="87"/>
    </row>
    <row r="62" spans="1:17" x14ac:dyDescent="0.25">
      <c r="A62" s="78"/>
      <c r="J62" s="87"/>
      <c r="K62" s="87"/>
      <c r="L62" s="87"/>
      <c r="M62" s="87"/>
      <c r="N62" s="87"/>
      <c r="O62" s="87"/>
      <c r="P62" s="87"/>
      <c r="Q62" s="87"/>
    </row>
    <row r="63" spans="1:17" x14ac:dyDescent="0.25">
      <c r="A63" s="78"/>
      <c r="J63" s="87"/>
      <c r="K63" s="87"/>
      <c r="L63" s="87"/>
      <c r="M63" s="87"/>
      <c r="N63" s="87"/>
      <c r="O63" s="87"/>
      <c r="P63" s="87"/>
      <c r="Q63" s="87"/>
    </row>
    <row r="64" spans="1:17" x14ac:dyDescent="0.25">
      <c r="A64" s="78"/>
      <c r="J64" s="87"/>
      <c r="K64" s="87"/>
      <c r="L64" s="87"/>
      <c r="M64" s="87"/>
      <c r="N64" s="87"/>
      <c r="O64" s="87"/>
      <c r="P64" s="87"/>
      <c r="Q64" s="87"/>
    </row>
    <row r="65" spans="1:17" x14ac:dyDescent="0.25">
      <c r="A65" s="78"/>
      <c r="J65" s="87"/>
      <c r="K65" s="87"/>
      <c r="L65" s="87"/>
      <c r="M65" s="87"/>
      <c r="N65" s="87"/>
      <c r="O65" s="87"/>
      <c r="P65" s="87"/>
      <c r="Q65" s="87"/>
    </row>
    <row r="66" spans="1:17" x14ac:dyDescent="0.25">
      <c r="A66" s="78"/>
      <c r="J66" s="87"/>
      <c r="K66" s="87"/>
      <c r="L66" s="87"/>
      <c r="M66" s="87"/>
      <c r="N66" s="87"/>
      <c r="O66" s="87"/>
      <c r="P66" s="87"/>
      <c r="Q66" s="87"/>
    </row>
    <row r="67" spans="1:17" x14ac:dyDescent="0.25">
      <c r="A67" s="78"/>
      <c r="J67" s="87"/>
      <c r="K67" s="87"/>
      <c r="L67" s="87"/>
      <c r="M67" s="87"/>
      <c r="N67" s="87"/>
      <c r="O67" s="87"/>
      <c r="P67" s="87"/>
      <c r="Q67" s="87"/>
    </row>
    <row r="68" spans="1:17" ht="13.5" customHeight="1" x14ac:dyDescent="0.25">
      <c r="A68" s="78"/>
      <c r="J68" s="87"/>
      <c r="K68" s="87"/>
      <c r="L68" s="87"/>
      <c r="M68" s="87"/>
      <c r="N68" s="87"/>
      <c r="O68" s="87"/>
      <c r="P68" s="87"/>
      <c r="Q68" s="87"/>
    </row>
    <row r="69" spans="1:17" x14ac:dyDescent="0.25">
      <c r="A69" s="78"/>
      <c r="J69" s="87"/>
      <c r="K69" s="87"/>
      <c r="L69" s="87"/>
      <c r="M69" s="87"/>
      <c r="N69" s="87"/>
      <c r="O69" s="87"/>
      <c r="P69" s="87"/>
      <c r="Q69" s="87"/>
    </row>
    <row r="70" spans="1:17" x14ac:dyDescent="0.25">
      <c r="A70" s="78"/>
      <c r="J70" s="87"/>
      <c r="K70" s="87"/>
      <c r="L70" s="87"/>
      <c r="M70" s="87"/>
      <c r="N70" s="87"/>
      <c r="O70" s="87"/>
      <c r="P70" s="87"/>
      <c r="Q70" s="87"/>
    </row>
    <row r="71" spans="1:17" x14ac:dyDescent="0.25">
      <c r="A71" s="78"/>
      <c r="J71" s="87"/>
      <c r="K71" s="87"/>
      <c r="L71" s="87"/>
      <c r="M71" s="87"/>
      <c r="N71" s="87"/>
      <c r="O71" s="87"/>
      <c r="P71" s="87"/>
      <c r="Q71" s="87"/>
    </row>
    <row r="72" spans="1:17" x14ac:dyDescent="0.25">
      <c r="A72" s="78"/>
      <c r="J72" s="87"/>
      <c r="K72" s="87"/>
      <c r="L72" s="87"/>
      <c r="M72" s="87"/>
      <c r="N72" s="87"/>
      <c r="O72" s="87"/>
      <c r="P72" s="87"/>
      <c r="Q72" s="87"/>
    </row>
    <row r="73" spans="1:17" x14ac:dyDescent="0.25">
      <c r="A73" s="78"/>
      <c r="J73" s="87"/>
      <c r="K73" s="87"/>
      <c r="L73" s="87"/>
      <c r="M73" s="87"/>
      <c r="N73" s="87"/>
      <c r="O73" s="87"/>
      <c r="P73" s="87"/>
      <c r="Q73" s="87"/>
    </row>
    <row r="74" spans="1:17" x14ac:dyDescent="0.25">
      <c r="A74" s="78"/>
      <c r="J74" s="87"/>
      <c r="K74" s="87"/>
      <c r="L74" s="87"/>
      <c r="M74" s="87"/>
      <c r="N74" s="87"/>
      <c r="O74" s="87"/>
      <c r="P74" s="87"/>
      <c r="Q74" s="87"/>
    </row>
    <row r="75" spans="1:17" x14ac:dyDescent="0.25">
      <c r="A75" s="78"/>
      <c r="J75" s="87"/>
      <c r="K75" s="87"/>
      <c r="L75" s="87"/>
      <c r="M75" s="87"/>
      <c r="N75" s="87"/>
      <c r="O75" s="87"/>
      <c r="P75" s="87"/>
      <c r="Q75" s="87"/>
    </row>
    <row r="76" spans="1:17" x14ac:dyDescent="0.25">
      <c r="A76" s="78"/>
      <c r="J76" s="87"/>
      <c r="K76" s="87"/>
      <c r="L76" s="87"/>
      <c r="M76" s="87"/>
      <c r="N76" s="87"/>
      <c r="O76" s="87"/>
      <c r="P76" s="87"/>
      <c r="Q76" s="87"/>
    </row>
    <row r="77" spans="1:17" x14ac:dyDescent="0.25">
      <c r="A77" s="78"/>
      <c r="J77" s="87"/>
      <c r="K77" s="87"/>
      <c r="L77" s="87"/>
      <c r="M77" s="87"/>
      <c r="N77" s="87"/>
      <c r="O77" s="87"/>
      <c r="P77" s="87"/>
      <c r="Q77" s="87"/>
    </row>
    <row r="78" spans="1:17" x14ac:dyDescent="0.25">
      <c r="A78" s="78"/>
      <c r="J78" s="87"/>
      <c r="K78" s="87"/>
      <c r="L78" s="87"/>
      <c r="M78" s="87"/>
      <c r="N78" s="87"/>
      <c r="O78" s="87"/>
      <c r="P78" s="87"/>
      <c r="Q78" s="87"/>
    </row>
    <row r="79" spans="1:17" x14ac:dyDescent="0.25">
      <c r="A79" s="78"/>
      <c r="J79" s="87"/>
      <c r="K79" s="87"/>
      <c r="L79" s="87"/>
      <c r="M79" s="87"/>
      <c r="N79" s="87"/>
      <c r="O79" s="87"/>
      <c r="P79" s="87"/>
      <c r="Q79" s="87"/>
    </row>
    <row r="80" spans="1:17" x14ac:dyDescent="0.25">
      <c r="A80" s="78"/>
      <c r="J80" s="87"/>
      <c r="K80" s="87"/>
      <c r="L80" s="87"/>
      <c r="M80" s="87"/>
      <c r="N80" s="87"/>
      <c r="O80" s="87"/>
      <c r="P80" s="87"/>
      <c r="Q80" s="87"/>
    </row>
    <row r="81" spans="1:17" x14ac:dyDescent="0.25">
      <c r="A81" s="78"/>
      <c r="J81" s="87"/>
      <c r="K81" s="87"/>
      <c r="L81" s="87"/>
      <c r="M81" s="87"/>
      <c r="N81" s="87"/>
      <c r="O81" s="87"/>
      <c r="P81" s="87"/>
      <c r="Q81" s="87"/>
    </row>
    <row r="82" spans="1:17" x14ac:dyDescent="0.25">
      <c r="A82" s="78"/>
      <c r="J82" s="87"/>
      <c r="K82" s="87"/>
      <c r="L82" s="87"/>
      <c r="M82" s="87"/>
      <c r="N82" s="87"/>
      <c r="O82" s="87"/>
      <c r="P82" s="87"/>
      <c r="Q82" s="87"/>
    </row>
    <row r="83" spans="1:17" x14ac:dyDescent="0.25">
      <c r="A83" s="78"/>
      <c r="J83" s="87"/>
      <c r="K83" s="87"/>
      <c r="L83" s="87"/>
      <c r="M83" s="87"/>
      <c r="N83" s="87"/>
      <c r="O83" s="87"/>
      <c r="P83" s="87"/>
      <c r="Q83" s="87"/>
    </row>
    <row r="84" spans="1:17" x14ac:dyDescent="0.25">
      <c r="A84" s="78"/>
      <c r="J84" s="87"/>
      <c r="K84" s="87"/>
      <c r="L84" s="87"/>
      <c r="M84" s="87"/>
      <c r="N84" s="87"/>
      <c r="O84" s="87"/>
      <c r="P84" s="87"/>
      <c r="Q84" s="87"/>
    </row>
    <row r="85" spans="1:17" x14ac:dyDescent="0.25">
      <c r="A85" s="78"/>
      <c r="J85" s="87"/>
      <c r="K85" s="87"/>
      <c r="L85" s="87"/>
      <c r="M85" s="87"/>
      <c r="N85" s="87"/>
      <c r="O85" s="87"/>
      <c r="P85" s="87"/>
      <c r="Q85" s="87"/>
    </row>
    <row r="86" spans="1:17" x14ac:dyDescent="0.25">
      <c r="A86" s="78"/>
      <c r="J86" s="87"/>
      <c r="K86" s="87"/>
      <c r="L86" s="87"/>
      <c r="M86" s="87"/>
      <c r="N86" s="87"/>
      <c r="O86" s="87"/>
      <c r="P86" s="87"/>
      <c r="Q86" s="87"/>
    </row>
    <row r="87" spans="1:17" x14ac:dyDescent="0.25">
      <c r="A87" s="78"/>
      <c r="J87" s="87"/>
      <c r="K87" s="87"/>
      <c r="L87" s="87"/>
      <c r="M87" s="87"/>
      <c r="N87" s="87"/>
      <c r="O87" s="87"/>
      <c r="P87" s="87"/>
      <c r="Q87" s="87"/>
    </row>
    <row r="88" spans="1:17" x14ac:dyDescent="0.25">
      <c r="A88" s="78"/>
      <c r="J88" s="87"/>
      <c r="K88" s="87"/>
      <c r="L88" s="87"/>
      <c r="M88" s="87"/>
      <c r="N88" s="87"/>
      <c r="O88" s="87"/>
      <c r="P88" s="87"/>
      <c r="Q88" s="87"/>
    </row>
    <row r="89" spans="1:17" x14ac:dyDescent="0.25">
      <c r="A89" s="78"/>
      <c r="J89" s="87"/>
      <c r="K89" s="87"/>
      <c r="L89" s="87"/>
      <c r="M89" s="87"/>
      <c r="N89" s="87"/>
      <c r="O89" s="87"/>
      <c r="P89" s="87"/>
      <c r="Q89" s="87"/>
    </row>
    <row r="90" spans="1:17" x14ac:dyDescent="0.25">
      <c r="A90" s="78"/>
      <c r="J90" s="87"/>
      <c r="K90" s="87"/>
      <c r="L90" s="87"/>
      <c r="M90" s="87"/>
      <c r="N90" s="87"/>
      <c r="O90" s="87"/>
      <c r="P90" s="87"/>
      <c r="Q90" s="87"/>
    </row>
    <row r="91" spans="1:17" x14ac:dyDescent="0.25">
      <c r="A91" s="78"/>
      <c r="J91" s="87"/>
      <c r="K91" s="87"/>
      <c r="L91" s="87"/>
      <c r="M91" s="87"/>
      <c r="N91" s="87"/>
      <c r="O91" s="87"/>
      <c r="P91" s="87"/>
      <c r="Q91" s="87"/>
    </row>
    <row r="92" spans="1:17" x14ac:dyDescent="0.25">
      <c r="A92" s="78"/>
      <c r="J92" s="87"/>
      <c r="K92" s="87"/>
      <c r="L92" s="87"/>
      <c r="M92" s="87"/>
      <c r="N92" s="87"/>
      <c r="O92" s="87"/>
      <c r="P92" s="87"/>
      <c r="Q92" s="87"/>
    </row>
    <row r="93" spans="1:17" x14ac:dyDescent="0.25">
      <c r="A93" s="78"/>
      <c r="J93" s="87"/>
      <c r="K93" s="87"/>
      <c r="L93" s="87"/>
      <c r="M93" s="87"/>
      <c r="N93" s="87"/>
      <c r="O93" s="87"/>
      <c r="P93" s="87"/>
      <c r="Q93" s="87"/>
    </row>
    <row r="96" spans="1:17" ht="20.25" x14ac:dyDescent="0.3">
      <c r="J96" s="84"/>
      <c r="K96" s="84"/>
      <c r="L96" s="84"/>
      <c r="M96" s="84"/>
      <c r="N96" s="84"/>
      <c r="O96" s="90"/>
      <c r="P96" s="90"/>
      <c r="Q96" s="90"/>
    </row>
    <row r="97" spans="10:14" ht="20.25" x14ac:dyDescent="0.3">
      <c r="J97" s="86"/>
      <c r="K97" s="86"/>
      <c r="L97" s="86"/>
      <c r="M97" s="86"/>
      <c r="N97" s="86"/>
    </row>
    <row r="98" spans="10:14" ht="20.25" x14ac:dyDescent="0.3">
      <c r="J98" s="86"/>
      <c r="K98" s="86"/>
      <c r="L98" s="86"/>
      <c r="M98" s="86"/>
      <c r="N98" s="86"/>
    </row>
    <row r="99" spans="10:14" x14ac:dyDescent="0.25">
      <c r="J99" s="89"/>
      <c r="K99" s="89"/>
      <c r="L99" s="89"/>
      <c r="M99" s="89"/>
      <c r="N99" s="89"/>
    </row>
  </sheetData>
  <pageMargins left="0.7" right="0.7" top="0.75" bottom="0.75" header="0.3" footer="0.3"/>
  <pageSetup paperSize="9" orientation="portrait"/>
  <extLst>
    <ext xmlns:mx="http://schemas.microsoft.com/office/mac/excel/2008/main" uri="{64002731-A6B0-56B0-2670-7721B7C09600}">
      <mx:PLV Mode="0" OnePage="0" WScale="0"/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2:H51"/>
  <sheetViews>
    <sheetView tabSelected="1" topLeftCell="A22" workbookViewId="0">
      <selection activeCell="L48" sqref="L48"/>
    </sheetView>
  </sheetViews>
  <sheetFormatPr defaultColWidth="8.85546875" defaultRowHeight="15" x14ac:dyDescent="0.25"/>
  <cols>
    <col min="1" max="1" width="80.85546875" customWidth="1"/>
    <col min="2" max="3" width="11" customWidth="1"/>
  </cols>
  <sheetData>
    <row r="2" spans="1:3" s="75" customFormat="1" x14ac:dyDescent="0.25">
      <c r="A2" s="141" t="s">
        <v>335</v>
      </c>
      <c r="B2" s="140">
        <v>2023</v>
      </c>
      <c r="C2" s="140">
        <v>2024</v>
      </c>
    </row>
    <row r="3" spans="1:3" s="75" customFormat="1" x14ac:dyDescent="0.25">
      <c r="A3" s="155" t="s">
        <v>395</v>
      </c>
      <c r="B3" s="156" t="s">
        <v>394</v>
      </c>
      <c r="C3" s="156" t="s">
        <v>394</v>
      </c>
    </row>
    <row r="4" spans="1:3" s="75" customFormat="1" x14ac:dyDescent="0.25">
      <c r="A4" s="154" t="s">
        <v>396</v>
      </c>
      <c r="B4" s="157"/>
      <c r="C4" s="157"/>
    </row>
    <row r="5" spans="1:3" s="75" customFormat="1" x14ac:dyDescent="0.25">
      <c r="A5" s="158" t="s">
        <v>278</v>
      </c>
      <c r="B5" s="159"/>
      <c r="C5" s="159"/>
    </row>
    <row r="6" spans="1:3" s="75" customFormat="1" x14ac:dyDescent="0.25">
      <c r="A6" s="83" t="s">
        <v>397</v>
      </c>
      <c r="B6" s="96"/>
      <c r="C6" s="96"/>
    </row>
    <row r="7" spans="1:3" s="75" customFormat="1" x14ac:dyDescent="0.25">
      <c r="A7" s="97" t="s">
        <v>398</v>
      </c>
      <c r="B7" s="143"/>
      <c r="C7" s="143"/>
    </row>
    <row r="8" spans="1:3" s="75" customFormat="1" x14ac:dyDescent="0.25">
      <c r="A8" s="83" t="s">
        <v>399</v>
      </c>
      <c r="B8" s="96"/>
      <c r="C8" s="96"/>
    </row>
    <row r="9" spans="1:3" s="75" customFormat="1" x14ac:dyDescent="0.25">
      <c r="A9" s="97" t="s">
        <v>400</v>
      </c>
      <c r="B9" s="143"/>
      <c r="C9" s="143"/>
    </row>
    <row r="10" spans="1:3" s="75" customFormat="1" x14ac:dyDescent="0.25">
      <c r="A10" s="83" t="s">
        <v>399</v>
      </c>
      <c r="B10" s="96"/>
      <c r="C10" s="96"/>
    </row>
    <row r="11" spans="1:3" s="75" customFormat="1" x14ac:dyDescent="0.25">
      <c r="A11" s="97" t="s">
        <v>401</v>
      </c>
      <c r="B11" s="143"/>
      <c r="C11" s="143"/>
    </row>
    <row r="12" spans="1:3" s="75" customFormat="1" x14ac:dyDescent="0.25">
      <c r="A12" s="83" t="s">
        <v>399</v>
      </c>
      <c r="B12" s="96"/>
      <c r="C12" s="96"/>
    </row>
    <row r="13" spans="1:3" s="75" customFormat="1" x14ac:dyDescent="0.25">
      <c r="A13" s="97" t="s">
        <v>402</v>
      </c>
      <c r="B13" s="143"/>
      <c r="C13" s="143"/>
    </row>
    <row r="14" spans="1:3" s="75" customFormat="1" x14ac:dyDescent="0.25">
      <c r="A14" s="83" t="s">
        <v>399</v>
      </c>
      <c r="B14" s="96"/>
      <c r="C14" s="96"/>
    </row>
    <row r="15" spans="1:3" s="75" customFormat="1" x14ac:dyDescent="0.25">
      <c r="A15" s="97" t="s">
        <v>403</v>
      </c>
      <c r="B15" s="143"/>
      <c r="C15" s="143"/>
    </row>
    <row r="16" spans="1:3" s="75" customFormat="1" x14ac:dyDescent="0.25">
      <c r="A16" s="83" t="s">
        <v>399</v>
      </c>
      <c r="B16" s="96"/>
      <c r="C16" s="96"/>
    </row>
    <row r="17" spans="1:8" s="75" customFormat="1" x14ac:dyDescent="0.25">
      <c r="A17" s="154" t="s">
        <v>404</v>
      </c>
      <c r="B17" s="157"/>
      <c r="C17" s="157"/>
    </row>
    <row r="18" spans="1:8" s="75" customFormat="1" x14ac:dyDescent="0.25">
      <c r="A18" s="83" t="s">
        <v>405</v>
      </c>
      <c r="B18" s="96"/>
      <c r="C18" s="96"/>
    </row>
    <row r="19" spans="1:8" s="75" customFormat="1" x14ac:dyDescent="0.25">
      <c r="A19" s="83" t="s">
        <v>406</v>
      </c>
      <c r="B19" s="96"/>
      <c r="C19" s="96"/>
    </row>
    <row r="20" spans="1:8" s="75" customFormat="1" x14ac:dyDescent="0.25">
      <c r="A20" s="83" t="s">
        <v>407</v>
      </c>
      <c r="B20" s="96"/>
      <c r="C20" s="96"/>
    </row>
    <row r="21" spans="1:8" s="75" customFormat="1" x14ac:dyDescent="0.25">
      <c r="A21" s="83" t="s">
        <v>408</v>
      </c>
      <c r="B21" s="96"/>
      <c r="C21" s="96"/>
    </row>
    <row r="22" spans="1:8" s="75" customFormat="1" x14ac:dyDescent="0.25">
      <c r="A22" s="97" t="s">
        <v>409</v>
      </c>
      <c r="B22" s="143"/>
      <c r="C22" s="143"/>
    </row>
    <row r="23" spans="1:8" s="75" customFormat="1" x14ac:dyDescent="0.25">
      <c r="A23" s="71" t="s">
        <v>410</v>
      </c>
      <c r="B23" s="143"/>
      <c r="C23" s="143"/>
      <c r="F23" s="94"/>
    </row>
    <row r="24" spans="1:8" s="75" customFormat="1" x14ac:dyDescent="0.25">
      <c r="A24" s="161" t="s">
        <v>411</v>
      </c>
      <c r="B24" s="96"/>
      <c r="C24" s="96"/>
    </row>
    <row r="25" spans="1:8" s="75" customFormat="1" x14ac:dyDescent="0.25">
      <c r="A25" s="161" t="s">
        <v>412</v>
      </c>
      <c r="B25" s="96"/>
      <c r="C25" s="96"/>
      <c r="H25" s="95"/>
    </row>
    <row r="26" spans="1:8" s="75" customFormat="1" x14ac:dyDescent="0.25">
      <c r="A26" s="160" t="s">
        <v>413</v>
      </c>
      <c r="B26" s="157"/>
      <c r="C26" s="157"/>
    </row>
    <row r="27" spans="1:8" s="75" customFormat="1" x14ac:dyDescent="0.25">
      <c r="A27" s="2" t="s">
        <v>414</v>
      </c>
      <c r="B27" s="96"/>
      <c r="C27" s="96"/>
    </row>
    <row r="28" spans="1:8" s="75" customFormat="1" x14ac:dyDescent="0.25">
      <c r="A28" s="2" t="s">
        <v>415</v>
      </c>
      <c r="B28" s="96"/>
      <c r="C28" s="96"/>
    </row>
    <row r="29" spans="1:8" s="75" customFormat="1" x14ac:dyDescent="0.25">
      <c r="A29" s="2" t="s">
        <v>416</v>
      </c>
      <c r="B29" s="96"/>
      <c r="C29" s="96"/>
    </row>
    <row r="30" spans="1:8" s="75" customFormat="1" x14ac:dyDescent="0.25">
      <c r="A30" s="2" t="s">
        <v>400</v>
      </c>
      <c r="B30" s="96"/>
      <c r="C30" s="96"/>
    </row>
    <row r="31" spans="1:8" s="75" customFormat="1" x14ac:dyDescent="0.25">
      <c r="A31" s="71" t="s">
        <v>417</v>
      </c>
      <c r="B31" s="92"/>
      <c r="C31" s="92"/>
    </row>
    <row r="32" spans="1:8" s="75" customFormat="1" x14ac:dyDescent="0.25">
      <c r="A32" s="2" t="s">
        <v>418</v>
      </c>
      <c r="B32" s="133"/>
      <c r="C32" s="133"/>
      <c r="D32" s="102"/>
    </row>
    <row r="33" spans="1:3" s="75" customFormat="1" x14ac:dyDescent="0.25">
      <c r="A33" s="2" t="s">
        <v>419</v>
      </c>
      <c r="B33" s="133"/>
      <c r="C33" s="133"/>
    </row>
    <row r="34" spans="1:3" x14ac:dyDescent="0.25">
      <c r="A34" s="2" t="s">
        <v>420</v>
      </c>
      <c r="B34" s="151"/>
      <c r="C34" s="151"/>
    </row>
    <row r="35" spans="1:3" x14ac:dyDescent="0.25">
      <c r="A35" s="2" t="s">
        <v>421</v>
      </c>
      <c r="B35" s="151"/>
      <c r="C35" s="151"/>
    </row>
    <row r="36" spans="1:3" x14ac:dyDescent="0.25">
      <c r="A36" s="2" t="s">
        <v>422</v>
      </c>
      <c r="B36" s="151"/>
      <c r="C36" s="151"/>
    </row>
    <row r="37" spans="1:3" x14ac:dyDescent="0.25">
      <c r="A37" s="2" t="s">
        <v>423</v>
      </c>
      <c r="B37" s="151"/>
      <c r="C37" s="151"/>
    </row>
    <row r="38" spans="1:3" x14ac:dyDescent="0.25">
      <c r="A38" s="160" t="s">
        <v>424</v>
      </c>
      <c r="B38" s="160"/>
      <c r="C38" s="160"/>
    </row>
    <row r="39" spans="1:3" x14ac:dyDescent="0.25">
      <c r="A39" s="2" t="s">
        <v>425</v>
      </c>
      <c r="B39" s="151"/>
      <c r="C39" s="151"/>
    </row>
    <row r="40" spans="1:3" x14ac:dyDescent="0.25">
      <c r="A40" s="2" t="s">
        <v>426</v>
      </c>
      <c r="B40" s="151"/>
      <c r="C40" s="151"/>
    </row>
    <row r="41" spans="1:3" x14ac:dyDescent="0.25">
      <c r="A41" s="71" t="s">
        <v>427</v>
      </c>
      <c r="B41" s="71"/>
      <c r="C41" s="71"/>
    </row>
    <row r="42" spans="1:3" x14ac:dyDescent="0.25">
      <c r="A42" s="2" t="s">
        <v>428</v>
      </c>
      <c r="B42" s="151"/>
      <c r="C42" s="151"/>
    </row>
    <row r="43" spans="1:3" x14ac:dyDescent="0.25">
      <c r="A43" s="2" t="s">
        <v>429</v>
      </c>
      <c r="B43" s="151"/>
      <c r="C43" s="151"/>
    </row>
    <row r="44" spans="1:3" x14ac:dyDescent="0.25">
      <c r="A44" s="2" t="s">
        <v>430</v>
      </c>
      <c r="B44" s="151"/>
      <c r="C44" s="151"/>
    </row>
    <row r="45" spans="1:3" x14ac:dyDescent="0.25">
      <c r="A45" s="6" t="s">
        <v>431</v>
      </c>
      <c r="B45" s="151"/>
      <c r="C45" s="151"/>
    </row>
    <row r="46" spans="1:3" x14ac:dyDescent="0.25">
      <c r="A46" s="71" t="s">
        <v>432</v>
      </c>
      <c r="B46" s="71"/>
      <c r="C46" s="71"/>
    </row>
    <row r="47" spans="1:3" x14ac:dyDescent="0.25">
      <c r="A47" s="162" t="s">
        <v>435</v>
      </c>
      <c r="B47" s="151"/>
      <c r="C47" s="151"/>
    </row>
    <row r="48" spans="1:3" x14ac:dyDescent="0.25">
      <c r="A48" s="71" t="s">
        <v>433</v>
      </c>
      <c r="B48" s="71"/>
      <c r="C48" s="71"/>
    </row>
    <row r="49" spans="1:3" x14ac:dyDescent="0.25">
      <c r="A49" s="162" t="s">
        <v>434</v>
      </c>
      <c r="B49" s="151"/>
      <c r="C49" s="151"/>
    </row>
    <row r="50" spans="1:3" x14ac:dyDescent="0.25">
      <c r="A50" s="40"/>
      <c r="B50" s="40"/>
      <c r="C50" s="40"/>
    </row>
    <row r="51" spans="1:3" x14ac:dyDescent="0.25">
      <c r="A51" s="40"/>
      <c r="B51" s="40"/>
      <c r="C51" s="40"/>
    </row>
  </sheetData>
  <pageMargins left="0.7" right="0.7" top="0.75" bottom="0.75" header="0.3" footer="0.3"/>
  <pageSetup paperSize="9" orientation="portrait"/>
  <extLst>
    <ext xmlns:mx="http://schemas.microsoft.com/office/mac/excel/2008/main" uri="{64002731-A6B0-56B0-2670-7721B7C09600}">
      <mx:PLV Mode="0" OnePage="0" WScale="0"/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"/>
  <sheetViews>
    <sheetView workbookViewId="0">
      <selection activeCell="J30" sqref="J30"/>
    </sheetView>
  </sheetViews>
  <sheetFormatPr defaultRowHeight="15" x14ac:dyDescent="0.25"/>
  <cols>
    <col min="1" max="1" width="9.140625" customWidth="1"/>
  </cols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Инфекционная заболеваемость</vt:lpstr>
      <vt:lpstr>Инф служба </vt:lpstr>
      <vt:lpstr>Стац помощь</vt:lpstr>
      <vt:lpstr>Амбулат помощь</vt:lpstr>
      <vt:lpstr>Вирусные гепатиты</vt:lpstr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2024-12-25T11:54:26Z</dcterms:modified>
</cp:coreProperties>
</file>